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mc:AlternateContent xmlns:mc="http://schemas.openxmlformats.org/markup-compatibility/2006">
    <mc:Choice Requires="x15">
      <x15ac:absPath xmlns:x15ac="http://schemas.microsoft.com/office/spreadsheetml/2010/11/ac" url="\\File-svr\g$\43システム管理用\管理課沢本⇒ＳＥ様\第230号　RO水処理装置（6月15日公告）\"/>
    </mc:Choice>
  </mc:AlternateContent>
  <bookViews>
    <workbookView xWindow="14505" yWindow="-15" windowWidth="14310" windowHeight="12780" tabRatio="905" activeTab="5"/>
  </bookViews>
  <sheets>
    <sheet name="入力シート" sheetId="1" r:id="rId1"/>
    <sheet name="業者入力" sheetId="2" r:id="rId2"/>
    <sheet name="入札執行伺" sheetId="3" r:id="rId3"/>
    <sheet name="入札公告" sheetId="5" r:id="rId4"/>
    <sheet name="質問書" sheetId="18" r:id="rId5"/>
    <sheet name="入札参加申請書兼誓約書" sheetId="19" r:id="rId6"/>
    <sheet name="同等品承認申請書" sheetId="21" r:id="rId7"/>
    <sheet name="入札書（記入例)" sheetId="25" r:id="rId8"/>
    <sheet name="入札書（初度）" sheetId="23" r:id="rId9"/>
    <sheet name="入札書（再度）" sheetId="24" r:id="rId10"/>
    <sheet name="予定価格調書" sheetId="6" r:id="rId11"/>
    <sheet name="予定価格封筒" sheetId="7" r:id="rId12"/>
    <sheet name="落札決定通知書 " sheetId="14" r:id="rId13"/>
    <sheet name="入札経過書" sheetId="15" r:id="rId14"/>
    <sheet name="入札結果報告" sheetId="16" r:id="rId15"/>
    <sheet name="契約書" sheetId="11" r:id="rId16"/>
    <sheet name="変更契約書" sheetId="17" r:id="rId17"/>
  </sheets>
  <definedNames>
    <definedName name="_xlnm._FilterDatabase" localSheetId="3" hidden="1">入札公告!$A$16:$G$22</definedName>
    <definedName name="_xlnm.Print_Area" localSheetId="1">業者入力!$A$1:$Q$14</definedName>
    <definedName name="_xlnm.Print_Area" localSheetId="15">契約書!$A$1:$I$27</definedName>
    <definedName name="_xlnm.Print_Area" localSheetId="4">質問書!$A$1:$F$33</definedName>
    <definedName name="_xlnm.Print_Area" localSheetId="13">入札経過書!$A$1:$I$31</definedName>
    <definedName name="_xlnm.Print_Area" localSheetId="14">入札結果報告!$A$1:$I$29</definedName>
    <definedName name="_xlnm.Print_Area" localSheetId="3">入札公告!$A$1:$G$73</definedName>
    <definedName name="_xlnm.Print_Area" localSheetId="5">入札参加申請書兼誓約書!$A$1:$K$48</definedName>
    <definedName name="_xlnm.Print_Area" localSheetId="2">入札執行伺!$A$1:$AI$26</definedName>
    <definedName name="_xlnm.Print_Area" localSheetId="7">'入札書（記入例)'!$A$1:$N$21</definedName>
    <definedName name="_xlnm.Print_Area" localSheetId="9">'入札書（再度）'!$A$1:$N$21</definedName>
    <definedName name="_xlnm.Print_Area" localSheetId="8">'入札書（初度）'!$A$1:$N$21</definedName>
    <definedName name="_xlnm.Print_Area" localSheetId="16">変更契約書!$A$1:$I$36</definedName>
    <definedName name="_xlnm.Print_Area" localSheetId="10">予定価格調書!$A$1:$H$23</definedName>
    <definedName name="_xlnm.Print_Area" localSheetId="11">予定価格封筒!$A$1:$F$7</definedName>
    <definedName name="_xlnm.Print_Area" localSheetId="12">'落札決定通知書 '!$A$1:$E$33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25" l="1"/>
  <c r="B15" i="23"/>
  <c r="D10" i="25"/>
  <c r="D9" i="25"/>
  <c r="D10" i="23" l="1"/>
  <c r="D9" i="23"/>
  <c r="B12" i="16" l="1"/>
  <c r="B13" i="16"/>
  <c r="B14" i="16"/>
  <c r="B15" i="16"/>
  <c r="B16" i="16"/>
  <c r="B17" i="16"/>
  <c r="B18" i="16"/>
  <c r="B19" i="16"/>
  <c r="B20" i="16"/>
  <c r="B21" i="16"/>
  <c r="B22" i="16"/>
  <c r="B23" i="16"/>
  <c r="B24" i="16"/>
  <c r="B14" i="15"/>
  <c r="B15" i="15"/>
  <c r="B16" i="15"/>
  <c r="B17" i="15"/>
  <c r="B18" i="15"/>
  <c r="B19" i="15"/>
  <c r="B20" i="15"/>
  <c r="B21" i="15"/>
  <c r="B22" i="15"/>
  <c r="B23" i="15"/>
  <c r="B24" i="15"/>
  <c r="B25" i="15"/>
  <c r="F11" i="16" l="1"/>
  <c r="F12" i="16"/>
  <c r="F13" i="16"/>
  <c r="F14" i="16"/>
  <c r="F15" i="16"/>
  <c r="F16" i="16"/>
  <c r="F17" i="16"/>
  <c r="F18" i="16"/>
  <c r="F19" i="16"/>
  <c r="F20" i="16"/>
  <c r="F21" i="16"/>
  <c r="F22" i="16"/>
  <c r="F23" i="16"/>
  <c r="F24" i="16"/>
  <c r="F25" i="16"/>
  <c r="F26" i="16"/>
  <c r="F27" i="16"/>
  <c r="F28" i="16"/>
  <c r="F29" i="16"/>
  <c r="F10" i="16"/>
  <c r="E11" i="16"/>
  <c r="E12" i="16"/>
  <c r="E13" i="16"/>
  <c r="E14" i="16"/>
  <c r="E15" i="16"/>
  <c r="E16" i="16"/>
  <c r="E17" i="16"/>
  <c r="E18" i="16"/>
  <c r="E19" i="16"/>
  <c r="E20" i="16"/>
  <c r="E21" i="16"/>
  <c r="E22" i="16"/>
  <c r="E23" i="16"/>
  <c r="E24" i="16"/>
  <c r="E25" i="16"/>
  <c r="E26" i="16"/>
  <c r="E27" i="16"/>
  <c r="E28" i="16"/>
  <c r="E29" i="16"/>
  <c r="E10" i="16"/>
  <c r="D15" i="16"/>
  <c r="D16" i="16"/>
  <c r="D17" i="16"/>
  <c r="D18" i="16"/>
  <c r="D19" i="16"/>
  <c r="D20" i="16"/>
  <c r="D21" i="16"/>
  <c r="D22" i="16"/>
  <c r="D23" i="16"/>
  <c r="D24" i="16"/>
  <c r="D25" i="16"/>
  <c r="D26" i="16"/>
  <c r="D27" i="16"/>
  <c r="D28" i="16"/>
  <c r="D29" i="16"/>
  <c r="D11" i="16"/>
  <c r="D12" i="16"/>
  <c r="D13" i="16"/>
  <c r="D14" i="16"/>
  <c r="D10" i="16"/>
  <c r="B15" i="24"/>
  <c r="D10" i="24"/>
  <c r="D9" i="24"/>
  <c r="C4" i="21"/>
  <c r="C3" i="21"/>
  <c r="F22" i="19"/>
  <c r="F21" i="19"/>
  <c r="E47" i="5" l="1"/>
  <c r="E44" i="5"/>
  <c r="E27" i="5"/>
  <c r="E15" i="1"/>
  <c r="E16" i="1"/>
  <c r="E48" i="5" s="1"/>
  <c r="A9" i="17" l="1"/>
  <c r="A13" i="11" l="1"/>
  <c r="F30" i="17"/>
  <c r="F20" i="11"/>
  <c r="J16" i="3" l="1"/>
  <c r="B29" i="1"/>
  <c r="G8" i="11" s="1"/>
  <c r="E37" i="5" l="1"/>
  <c r="F15" i="17" l="1"/>
  <c r="D8" i="11"/>
  <c r="F14" i="17" s="1"/>
  <c r="B12" i="17"/>
  <c r="G11" i="17"/>
  <c r="D7" i="17" l="1"/>
  <c r="D6" i="17"/>
  <c r="D5" i="17"/>
  <c r="E58" i="5"/>
  <c r="E55" i="5"/>
  <c r="J21" i="3"/>
  <c r="E19" i="1"/>
  <c r="E56" i="5" s="1"/>
  <c r="E20" i="1"/>
  <c r="V22" i="3" s="1"/>
  <c r="J22" i="3"/>
  <c r="V21" i="3" l="1"/>
  <c r="E59" i="5"/>
  <c r="D11" i="11"/>
  <c r="G21" i="1"/>
  <c r="I23" i="1"/>
  <c r="I21" i="1"/>
  <c r="I22" i="1"/>
  <c r="G23" i="1"/>
  <c r="G22" i="1"/>
  <c r="E20" i="14"/>
  <c r="F5" i="15" s="1"/>
  <c r="C20" i="14"/>
  <c r="C5" i="16" s="1"/>
  <c r="D6" i="11"/>
  <c r="D7" i="11"/>
  <c r="D5" i="11"/>
  <c r="B29" i="16"/>
  <c r="B28" i="16"/>
  <c r="B27" i="16"/>
  <c r="B26" i="16"/>
  <c r="B25" i="16"/>
  <c r="B11" i="16"/>
  <c r="B10" i="16"/>
  <c r="C8" i="16"/>
  <c r="C7" i="16"/>
  <c r="C6" i="16"/>
  <c r="C4" i="16"/>
  <c r="C3" i="16"/>
  <c r="C2" i="16"/>
  <c r="C8" i="15"/>
  <c r="C7" i="15"/>
  <c r="C6" i="15"/>
  <c r="C3" i="15"/>
  <c r="C4" i="15"/>
  <c r="C2" i="15"/>
  <c r="B13" i="15"/>
  <c r="B26" i="15"/>
  <c r="B27" i="15"/>
  <c r="B28" i="15"/>
  <c r="B29" i="15"/>
  <c r="B30" i="15"/>
  <c r="B31" i="15"/>
  <c r="B12" i="15"/>
  <c r="C21" i="14"/>
  <c r="A13" i="14"/>
  <c r="E7" i="14"/>
  <c r="C18" i="14"/>
  <c r="C19" i="14"/>
  <c r="C17" i="14"/>
  <c r="F31" i="17"/>
  <c r="F32" i="17"/>
  <c r="F5" i="16" l="1"/>
  <c r="C5" i="15"/>
  <c r="F21" i="11"/>
  <c r="F22" i="11"/>
  <c r="E32" i="14" l="1"/>
  <c r="E31" i="14"/>
  <c r="E33" i="14"/>
  <c r="E30" i="14"/>
  <c r="H4" i="14" l="1"/>
  <c r="E2" i="14"/>
  <c r="I4" i="14" l="1"/>
  <c r="H7" i="14" s="1"/>
  <c r="H6" i="14" l="1"/>
  <c r="H5" i="14"/>
  <c r="H10" i="14"/>
  <c r="H8" i="14"/>
  <c r="H9" i="14"/>
  <c r="F6" i="7"/>
  <c r="F5" i="7"/>
  <c r="F3" i="7"/>
  <c r="F4" i="7"/>
  <c r="F2" i="7"/>
  <c r="C18" i="6"/>
  <c r="C16" i="6"/>
  <c r="C14" i="6"/>
  <c r="A5" i="14" l="1"/>
  <c r="F34" i="17"/>
  <c r="F25" i="11"/>
  <c r="F35" i="17"/>
  <c r="F26" i="11"/>
  <c r="F36" i="17"/>
  <c r="F24" i="11"/>
  <c r="D69" i="5"/>
  <c r="G6" i="5"/>
  <c r="C73" i="5"/>
  <c r="D70" i="5"/>
  <c r="E53" i="5"/>
  <c r="E49" i="5"/>
  <c r="J24" i="3"/>
  <c r="E41" i="5" l="1"/>
  <c r="E14" i="1"/>
  <c r="V18" i="3" s="1"/>
  <c r="E42" i="5" l="1"/>
  <c r="G39" i="5"/>
  <c r="G38" i="5"/>
  <c r="G37" i="5"/>
  <c r="F36" i="5"/>
  <c r="E34" i="5"/>
  <c r="E17" i="1"/>
  <c r="E18" i="1"/>
  <c r="E28" i="5"/>
  <c r="F6" i="16" l="1"/>
  <c r="F6" i="15"/>
  <c r="E50" i="5"/>
  <c r="E35" i="5"/>
  <c r="V19" i="3"/>
  <c r="F7" i="16"/>
  <c r="F7" i="15"/>
  <c r="E54" i="5"/>
  <c r="V20" i="3"/>
  <c r="D14" i="5" l="1"/>
  <c r="J7" i="1"/>
  <c r="G7" i="1"/>
  <c r="G6" i="1"/>
  <c r="G8" i="1" l="1"/>
  <c r="D12" i="5" s="1"/>
  <c r="D13" i="5"/>
  <c r="D10" i="5"/>
  <c r="D11" i="5"/>
  <c r="D9" i="5"/>
  <c r="B5" i="5"/>
  <c r="J12" i="3"/>
  <c r="J13" i="3"/>
  <c r="J11" i="3"/>
  <c r="V17" i="3"/>
  <c r="J18" i="3"/>
  <c r="J19" i="3"/>
  <c r="J20" i="3"/>
  <c r="J17" i="3"/>
  <c r="J23" i="3"/>
  <c r="J25" i="3"/>
  <c r="J26" i="3"/>
  <c r="E6" i="1"/>
  <c r="B33" i="1"/>
  <c r="B10" i="11" s="1"/>
  <c r="B32" i="1"/>
  <c r="D9" i="11" l="1"/>
  <c r="E22" i="14"/>
  <c r="J14" i="3"/>
</calcChain>
</file>

<file path=xl/comments1.xml><?xml version="1.0" encoding="utf-8"?>
<comments xmlns="http://schemas.openxmlformats.org/spreadsheetml/2006/main">
  <authors>
    <author>PC607</author>
    <author>西尾 信彦</author>
  </authors>
  <commentList>
    <comment ref="B8" authorId="0" shapeId="0">
      <text>
        <r>
          <rPr>
            <sz val="9"/>
            <color indexed="81"/>
            <rFont val="MS P ゴシック"/>
            <family val="3"/>
            <charset val="128"/>
          </rPr>
          <t>総額、月額、単位当たり等を選択</t>
        </r>
      </text>
    </comment>
    <comment ref="E17" authorId="1" shapeId="0">
      <text>
        <r>
          <rPr>
            <sz val="9"/>
            <color indexed="81"/>
            <rFont val="MS P ゴシック"/>
            <family val="3"/>
            <charset val="128"/>
          </rPr>
          <t>住所、商号又は名称、代表者氏名を含むすべての記入事項は自署の必要なし
※ＰＣ上での入力やスタンプの使用可</t>
        </r>
      </text>
    </comment>
    <comment ref="M19" authorId="1" shapeId="0">
      <text>
        <r>
          <rPr>
            <sz val="9"/>
            <color indexed="81"/>
            <rFont val="MS P ゴシック"/>
            <family val="3"/>
            <charset val="128"/>
          </rPr>
          <t xml:space="preserve">入札参加申請書兼誓約書（入札参加資格確認申請書兼誓約書）の入札使用印押印欄に押印した印鑑を使用すること
</t>
        </r>
      </text>
    </comment>
  </commentList>
</comments>
</file>

<file path=xl/comments2.xml><?xml version="1.0" encoding="utf-8"?>
<comments xmlns="http://schemas.openxmlformats.org/spreadsheetml/2006/main">
  <authors>
    <author>谷沢 匡章</author>
  </authors>
  <commentList>
    <comment ref="A14" authorId="0" shapeId="0">
      <text>
        <r>
          <rPr>
            <sz val="9"/>
            <color indexed="81"/>
            <rFont val="MS P ゴシック"/>
            <family val="3"/>
            <charset val="128"/>
          </rPr>
          <t xml:space="preserve">必要のない行は削除すること。
</t>
        </r>
      </text>
    </comment>
    <comment ref="A17" authorId="0" shapeId="0">
      <text>
        <r>
          <rPr>
            <sz val="9"/>
            <color indexed="81"/>
            <rFont val="MS P ゴシック"/>
            <family val="3"/>
            <charset val="128"/>
          </rPr>
          <t xml:space="preserve">必要のない行は削除すること。
</t>
        </r>
      </text>
    </comment>
    <comment ref="A20" authorId="0" shapeId="0">
      <text>
        <r>
          <rPr>
            <sz val="9"/>
            <color indexed="81"/>
            <rFont val="MS P ゴシック"/>
            <family val="3"/>
            <charset val="128"/>
          </rPr>
          <t xml:space="preserve">必要のない行は削除すること。
</t>
        </r>
      </text>
    </comment>
  </commentList>
</comments>
</file>

<file path=xl/sharedStrings.xml><?xml version="1.0" encoding="utf-8"?>
<sst xmlns="http://schemas.openxmlformats.org/spreadsheetml/2006/main" count="795" uniqueCount="527">
  <si>
    <t>プルダウン選択</t>
  </si>
  <si>
    <t>日付（2000/1/1）入力</t>
  </si>
  <si>
    <t>時刻（12:34）入力</t>
  </si>
  <si>
    <t>契約締結日の翌日から</t>
    <rPh sb="0" eb="2">
      <t>ケイヤク</t>
    </rPh>
    <rPh sb="2" eb="4">
      <t>テイケツ</t>
    </rPh>
    <rPh sb="4" eb="5">
      <t>ビ</t>
    </rPh>
    <rPh sb="6" eb="8">
      <t>ヨクジツ</t>
    </rPh>
    <phoneticPr fontId="0"/>
  </si>
  <si>
    <t>日間</t>
  </si>
  <si>
    <t>から</t>
  </si>
  <si>
    <t>まで</t>
  </si>
  <si>
    <t>入札の方法</t>
  </si>
  <si>
    <t>入札公告日</t>
  </si>
  <si>
    <t>↓電話番号</t>
  </si>
  <si>
    <t>↓FAX番号</t>
  </si>
  <si>
    <t>↓ﾒｰﾙｱﾄﾞﾚｽ</t>
  </si>
  <si>
    <t>固定値</t>
  </si>
  <si>
    <t>正午</t>
  </si>
  <si>
    <t>〔時：分〕</t>
  </si>
  <si>
    <t>契約担当者</t>
  </si>
  <si>
    <t>長浜市長　浅見　宣義</t>
    <rPh sb="8" eb="10">
      <t>ノブヨシ</t>
    </rPh>
    <phoneticPr fontId="0"/>
  </si>
  <si>
    <t>長浜市教育委員会教育長　織田　恭淳</t>
  </si>
  <si>
    <t>契約保証〔金銭的保証〕</t>
  </si>
  <si>
    <t>←原則、「免除」</t>
    <rPh sb="1" eb="3">
      <t>ゲンソク</t>
    </rPh>
    <rPh sb="5" eb="7">
      <t>メンジョ</t>
    </rPh>
    <phoneticPr fontId="0"/>
  </si>
  <si>
    <t>落札業者名称</t>
  </si>
  <si>
    <t>予定契約日</t>
  </si>
  <si>
    <t>落札価格（消費税抜き）</t>
  </si>
  <si>
    <t>円</t>
  </si>
  <si>
    <t>消費税率</t>
  </si>
  <si>
    <t>契約金額（消費税込み）</t>
  </si>
  <si>
    <t>消費税額</t>
    <phoneticPr fontId="3"/>
  </si>
  <si>
    <t>文字列又は数値を入力</t>
    <rPh sb="3" eb="4">
      <t>マタ</t>
    </rPh>
    <rPh sb="5" eb="7">
      <t>スウチ</t>
    </rPh>
    <phoneticPr fontId="3"/>
  </si>
  <si>
    <t>№</t>
  </si>
  <si>
    <t>業者名</t>
  </si>
  <si>
    <t>委任先名</t>
  </si>
  <si>
    <t>受付番号</t>
  </si>
  <si>
    <t>所在地区分</t>
  </si>
  <si>
    <t>所在地区分名</t>
  </si>
  <si>
    <t>業者カナ</t>
  </si>
  <si>
    <t>職名</t>
  </si>
  <si>
    <t>氏名</t>
  </si>
  <si>
    <t>郵便番号</t>
  </si>
  <si>
    <t>都道府県</t>
  </si>
  <si>
    <t>市区町村</t>
  </si>
  <si>
    <t>丁目番地</t>
  </si>
  <si>
    <t>方書・建物名</t>
  </si>
  <si>
    <t>電話番号</t>
  </si>
  <si>
    <t>FAX番号</t>
  </si>
  <si>
    <t>メールアドレス</t>
  </si>
  <si>
    <t>業者基本情報CSVの列</t>
    <rPh sb="0" eb="2">
      <t>ギョウシャ</t>
    </rPh>
    <rPh sb="2" eb="4">
      <t>キホン</t>
    </rPh>
    <rPh sb="4" eb="6">
      <t>ジョウホウ</t>
    </rPh>
    <rPh sb="10" eb="11">
      <t>レツ</t>
    </rPh>
    <phoneticPr fontId="0"/>
  </si>
  <si>
    <t>E列</t>
    <rPh sb="1" eb="2">
      <t>レツ</t>
    </rPh>
    <phoneticPr fontId="0"/>
  </si>
  <si>
    <t>K列</t>
    <rPh sb="1" eb="2">
      <t>レツ</t>
    </rPh>
    <phoneticPr fontId="0"/>
  </si>
  <si>
    <t>V列</t>
    <rPh sb="1" eb="2">
      <t>レツ</t>
    </rPh>
    <phoneticPr fontId="0"/>
  </si>
  <si>
    <t>W列</t>
    <rPh sb="1" eb="2">
      <t>レツ</t>
    </rPh>
    <phoneticPr fontId="0"/>
  </si>
  <si>
    <t>AB列</t>
    <rPh sb="2" eb="3">
      <t>レツ</t>
    </rPh>
    <phoneticPr fontId="0"/>
  </si>
  <si>
    <t>AC列</t>
    <rPh sb="2" eb="3">
      <t>レツ</t>
    </rPh>
    <phoneticPr fontId="0"/>
  </si>
  <si>
    <t>AE列</t>
    <rPh sb="2" eb="3">
      <t>レツ</t>
    </rPh>
    <phoneticPr fontId="0"/>
  </si>
  <si>
    <t>AG列</t>
    <rPh sb="2" eb="3">
      <t>レツ</t>
    </rPh>
    <phoneticPr fontId="0"/>
  </si>
  <si>
    <t>AJ列</t>
    <rPh sb="2" eb="3">
      <t>レツ</t>
    </rPh>
    <phoneticPr fontId="0"/>
  </si>
  <si>
    <t>AK列</t>
    <rPh sb="2" eb="3">
      <t>レツ</t>
    </rPh>
    <phoneticPr fontId="0"/>
  </si>
  <si>
    <t>AL列</t>
    <rPh sb="2" eb="3">
      <t>レツ</t>
    </rPh>
    <phoneticPr fontId="0"/>
  </si>
  <si>
    <t>AM列</t>
    <rPh sb="2" eb="3">
      <t>レツ</t>
    </rPh>
    <phoneticPr fontId="0"/>
  </si>
  <si>
    <t>AN列</t>
    <rPh sb="2" eb="3">
      <t>レツ</t>
    </rPh>
    <phoneticPr fontId="0"/>
  </si>
  <si>
    <t>滋賀県</t>
  </si>
  <si>
    <t>代表取締役</t>
  </si>
  <si>
    <t>入　札　執　行　伺　</t>
  </si>
  <si>
    <t>開札場所</t>
  </si>
  <si>
    <t>予定価格</t>
  </si>
  <si>
    <t>質問書提出期限</t>
    <rPh sb="5" eb="7">
      <t>キゲン</t>
    </rPh>
    <phoneticPr fontId="3"/>
  </si>
  <si>
    <t>質問回答日時</t>
    <phoneticPr fontId="3"/>
  </si>
  <si>
    <t>予定価格</t>
    <phoneticPr fontId="3"/>
  </si>
  <si>
    <t>最低制限価格</t>
  </si>
  <si>
    <t>最低制限価格</t>
    <phoneticPr fontId="3"/>
  </si>
  <si>
    <t>開札場所</t>
    <rPh sb="0" eb="2">
      <t>カイサツ</t>
    </rPh>
    <rPh sb="2" eb="4">
      <t>バショ</t>
    </rPh>
    <phoneticPr fontId="3"/>
  </si>
  <si>
    <t>案件入力シート</t>
    <rPh sb="0" eb="2">
      <t>アンケン</t>
    </rPh>
    <rPh sb="2" eb="4">
      <t>ニュウリョク</t>
    </rPh>
    <phoneticPr fontId="3"/>
  </si>
  <si>
    <t>１</t>
  </si>
  <si>
    <t>入札に付する事項</t>
  </si>
  <si>
    <t>（１）</t>
  </si>
  <si>
    <t>（２）</t>
  </si>
  <si>
    <t>（３）</t>
  </si>
  <si>
    <t>（４）</t>
  </si>
  <si>
    <t>（５）</t>
  </si>
  <si>
    <t>（６）</t>
  </si>
  <si>
    <t>その他</t>
  </si>
  <si>
    <t>２</t>
  </si>
  <si>
    <t>入札参加資格要件</t>
  </si>
  <si>
    <t>希望順位</t>
  </si>
  <si>
    <t>地域要件</t>
  </si>
  <si>
    <t>３</t>
  </si>
  <si>
    <t>提出書類</t>
  </si>
  <si>
    <t>４</t>
  </si>
  <si>
    <t>入札日程等</t>
  </si>
  <si>
    <t>手続等</t>
  </si>
  <si>
    <t>期間等</t>
  </si>
  <si>
    <t>場所等</t>
  </si>
  <si>
    <t>ｋｅｉｙａｋｕ＠ｃｉｔｙ．ｎａｇａｈａｍａ．ｌｇ．ｊｐ</t>
  </si>
  <si>
    <t>０７４９－６５－６５８０</t>
  </si>
  <si>
    <t>０７４９－６５－６５０７</t>
  </si>
  <si>
    <t>５</t>
  </si>
  <si>
    <t>入札の無効</t>
  </si>
  <si>
    <t>保証金</t>
  </si>
  <si>
    <t>支払条件</t>
  </si>
  <si>
    <t>本入札は、入札書受付締切日時において入札者がいない場合中止する。</t>
  </si>
  <si>
    <t>←原則、「公表しない」</t>
    <rPh sb="1" eb="3">
      <t>ゲンソク</t>
    </rPh>
    <rPh sb="5" eb="7">
      <t>コウヒョウ</t>
    </rPh>
    <phoneticPr fontId="0"/>
  </si>
  <si>
    <t>←原則、「設定しない」</t>
    <rPh sb="1" eb="3">
      <t>ゲンソク</t>
    </rPh>
    <rPh sb="5" eb="7">
      <t>セッテイ</t>
    </rPh>
    <phoneticPr fontId="0"/>
  </si>
  <si>
    <t>事前事後ともに公表しない。</t>
  </si>
  <si>
    <t>設定しない。</t>
  </si>
  <si>
    <t>第１希望</t>
    <phoneticPr fontId="3"/>
  </si>
  <si>
    <t>第１希望又は第２希望</t>
    <rPh sb="4" eb="5">
      <t>マタ</t>
    </rPh>
    <rPh sb="6" eb="7">
      <t>ダイ</t>
    </rPh>
    <rPh sb="8" eb="10">
      <t>キボウ</t>
    </rPh>
    <phoneticPr fontId="3"/>
  </si>
  <si>
    <t>市内本店</t>
    <rPh sb="0" eb="2">
      <t>シナイ</t>
    </rPh>
    <rPh sb="2" eb="4">
      <t>ホンテン</t>
    </rPh>
    <phoneticPr fontId="3"/>
  </si>
  <si>
    <t>市内本店又は市内営業所</t>
    <rPh sb="0" eb="2">
      <t>シナイ</t>
    </rPh>
    <rPh sb="2" eb="4">
      <t>ホンテン</t>
    </rPh>
    <rPh sb="4" eb="5">
      <t>マタ</t>
    </rPh>
    <rPh sb="6" eb="8">
      <t>シナイ</t>
    </rPh>
    <rPh sb="8" eb="11">
      <t>エイギョウショ</t>
    </rPh>
    <phoneticPr fontId="3"/>
  </si>
  <si>
    <t>市内本店、市内営業所又は県内本店</t>
    <rPh sb="0" eb="2">
      <t>シナイ</t>
    </rPh>
    <rPh sb="2" eb="4">
      <t>ホンテン</t>
    </rPh>
    <rPh sb="5" eb="7">
      <t>シナイ</t>
    </rPh>
    <rPh sb="7" eb="10">
      <t>エイギョウショ</t>
    </rPh>
    <rPh sb="10" eb="11">
      <t>マタ</t>
    </rPh>
    <rPh sb="12" eb="14">
      <t>ケンナイ</t>
    </rPh>
    <rPh sb="14" eb="16">
      <t>ホンテン</t>
    </rPh>
    <phoneticPr fontId="3"/>
  </si>
  <si>
    <t>市内本店、市内営業所、県内本店又は県内営業所</t>
    <rPh sb="0" eb="2">
      <t>シナイ</t>
    </rPh>
    <rPh sb="2" eb="4">
      <t>ホンテン</t>
    </rPh>
    <rPh sb="5" eb="7">
      <t>シナイ</t>
    </rPh>
    <rPh sb="7" eb="10">
      <t>エイギョウショ</t>
    </rPh>
    <rPh sb="11" eb="13">
      <t>ケンナイ</t>
    </rPh>
    <rPh sb="13" eb="15">
      <t>ホンテン</t>
    </rPh>
    <rPh sb="15" eb="16">
      <t>マタ</t>
    </rPh>
    <rPh sb="17" eb="19">
      <t>ケンナイ</t>
    </rPh>
    <rPh sb="19" eb="22">
      <t>エイギョウショ</t>
    </rPh>
    <phoneticPr fontId="3"/>
  </si>
  <si>
    <t>役務・委託業務</t>
    <rPh sb="0" eb="2">
      <t>エキム</t>
    </rPh>
    <rPh sb="3" eb="5">
      <t>イタク</t>
    </rPh>
    <rPh sb="5" eb="7">
      <t>ギョウム</t>
    </rPh>
    <phoneticPr fontId="3"/>
  </si>
  <si>
    <t>役務・委託業務又は物品調達</t>
    <rPh sb="0" eb="2">
      <t>エキム</t>
    </rPh>
    <rPh sb="3" eb="5">
      <t>イタク</t>
    </rPh>
    <rPh sb="5" eb="7">
      <t>ギョウム</t>
    </rPh>
    <rPh sb="7" eb="8">
      <t>マタ</t>
    </rPh>
    <rPh sb="9" eb="11">
      <t>ブッピン</t>
    </rPh>
    <rPh sb="11" eb="13">
      <t>チョウタツ</t>
    </rPh>
    <phoneticPr fontId="3"/>
  </si>
  <si>
    <t>役務・委託業務、物品調達又は建設コンサルタント等</t>
    <rPh sb="0" eb="2">
      <t>エキム</t>
    </rPh>
    <rPh sb="3" eb="5">
      <t>イタク</t>
    </rPh>
    <rPh sb="5" eb="7">
      <t>ギョウム</t>
    </rPh>
    <rPh sb="8" eb="10">
      <t>ブッピン</t>
    </rPh>
    <rPh sb="10" eb="12">
      <t>チョウタツ</t>
    </rPh>
    <rPh sb="12" eb="13">
      <t>マタ</t>
    </rPh>
    <rPh sb="14" eb="16">
      <t>ケンセツ</t>
    </rPh>
    <rPh sb="23" eb="24">
      <t>トウ</t>
    </rPh>
    <phoneticPr fontId="3"/>
  </si>
  <si>
    <t>市内本店、市内営業所、県内本店、県内営業所又は県外</t>
    <rPh sb="0" eb="2">
      <t>シナイ</t>
    </rPh>
    <rPh sb="2" eb="4">
      <t>ホンテン</t>
    </rPh>
    <rPh sb="5" eb="7">
      <t>シナイ</t>
    </rPh>
    <rPh sb="7" eb="10">
      <t>エイギョウショ</t>
    </rPh>
    <rPh sb="11" eb="13">
      <t>ケンナイ</t>
    </rPh>
    <rPh sb="13" eb="15">
      <t>ホンテン</t>
    </rPh>
    <rPh sb="16" eb="18">
      <t>ケンナイ</t>
    </rPh>
    <rPh sb="18" eb="21">
      <t>エイギョウショ</t>
    </rPh>
    <rPh sb="21" eb="22">
      <t>マタ</t>
    </rPh>
    <rPh sb="23" eb="25">
      <t>ケンガイ</t>
    </rPh>
    <phoneticPr fontId="3"/>
  </si>
  <si>
    <t>建設工事</t>
    <rPh sb="0" eb="2">
      <t>ケンセツ</t>
    </rPh>
    <rPh sb="2" eb="4">
      <t>コウジ</t>
    </rPh>
    <phoneticPr fontId="3"/>
  </si>
  <si>
    <t>役務・委託業務、物品調達、建設コンサルタント等又は建設工事</t>
    <rPh sb="0" eb="2">
      <t>エキム</t>
    </rPh>
    <rPh sb="3" eb="5">
      <t>イタク</t>
    </rPh>
    <rPh sb="5" eb="7">
      <t>ギョウム</t>
    </rPh>
    <rPh sb="8" eb="10">
      <t>ブッピン</t>
    </rPh>
    <rPh sb="10" eb="12">
      <t>チョウタツ</t>
    </rPh>
    <rPh sb="13" eb="15">
      <t>ケンセツ</t>
    </rPh>
    <rPh sb="22" eb="23">
      <t>トウ</t>
    </rPh>
    <rPh sb="23" eb="24">
      <t>マタ</t>
    </rPh>
    <rPh sb="25" eb="27">
      <t>ケンセツ</t>
    </rPh>
    <rPh sb="27" eb="29">
      <t>コウジ</t>
    </rPh>
    <phoneticPr fontId="3"/>
  </si>
  <si>
    <t>←記載内容の応じて、行の高さを調整</t>
    <rPh sb="1" eb="3">
      <t>キサイ</t>
    </rPh>
    <rPh sb="3" eb="5">
      <t>ナイヨウ</t>
    </rPh>
    <rPh sb="6" eb="7">
      <t>オウ</t>
    </rPh>
    <rPh sb="10" eb="11">
      <t>ギョウ</t>
    </rPh>
    <rPh sb="12" eb="13">
      <t>タカ</t>
    </rPh>
    <rPh sb="15" eb="17">
      <t>チョウセイ</t>
    </rPh>
    <phoneticPr fontId="3"/>
  </si>
  <si>
    <t>←名簿の種類を選択</t>
    <rPh sb="1" eb="3">
      <t>メイボ</t>
    </rPh>
    <rPh sb="4" eb="6">
      <t>シュルイ</t>
    </rPh>
    <rPh sb="7" eb="9">
      <t>センタク</t>
    </rPh>
    <phoneticPr fontId="3"/>
  </si>
  <si>
    <t>登録名簿の種別</t>
    <rPh sb="0" eb="2">
      <t>トウロク</t>
    </rPh>
    <rPh sb="2" eb="4">
      <t>メイボ</t>
    </rPh>
    <rPh sb="5" eb="7">
      <t>シュベツ</t>
    </rPh>
    <phoneticPr fontId="3"/>
  </si>
  <si>
    <t>←希望順位を選択</t>
    <rPh sb="1" eb="3">
      <t>キボウ</t>
    </rPh>
    <rPh sb="3" eb="5">
      <t>ジュンイ</t>
    </rPh>
    <rPh sb="6" eb="8">
      <t>センタク</t>
    </rPh>
    <phoneticPr fontId="3"/>
  </si>
  <si>
    <t>←地域区分を選択</t>
    <rPh sb="1" eb="3">
      <t>チイキ</t>
    </rPh>
    <rPh sb="3" eb="5">
      <t>クブン</t>
    </rPh>
    <rPh sb="6" eb="8">
      <t>センタク</t>
    </rPh>
    <phoneticPr fontId="3"/>
  </si>
  <si>
    <t>提出先</t>
    <rPh sb="0" eb="2">
      <t>テイシュツ</t>
    </rPh>
    <rPh sb="2" eb="3">
      <t>サキ</t>
    </rPh>
    <phoneticPr fontId="3"/>
  </si>
  <si>
    <t>仕様書等の配布</t>
    <rPh sb="0" eb="3">
      <t>シヨウショ</t>
    </rPh>
    <phoneticPr fontId="3"/>
  </si>
  <si>
    <t>公告日から</t>
    <rPh sb="0" eb="2">
      <t>コウコク</t>
    </rPh>
    <rPh sb="2" eb="3">
      <t>ビ</t>
    </rPh>
    <phoneticPr fontId="3"/>
  </si>
  <si>
    <t>質問に対する回答期日</t>
    <rPh sb="0" eb="2">
      <t>シツモン</t>
    </rPh>
    <rPh sb="3" eb="4">
      <t>タイ</t>
    </rPh>
    <rPh sb="6" eb="8">
      <t>カイトウ</t>
    </rPh>
    <rPh sb="8" eb="10">
      <t>キジツ</t>
    </rPh>
    <phoneticPr fontId="3"/>
  </si>
  <si>
    <t>正午まで</t>
    <rPh sb="0" eb="2">
      <t>ショウゴ</t>
    </rPh>
    <phoneticPr fontId="3"/>
  </si>
  <si>
    <t>TEL</t>
    <phoneticPr fontId="3"/>
  </si>
  <si>
    <t>FAX</t>
    <phoneticPr fontId="3"/>
  </si>
  <si>
    <t>Mail</t>
    <phoneticPr fontId="3"/>
  </si>
  <si>
    <t xml:space="preserve">仕様書等に関する質問受付
</t>
    <rPh sb="0" eb="3">
      <t>シヨウショ</t>
    </rPh>
    <rPh sb="3" eb="4">
      <t>トウ</t>
    </rPh>
    <rPh sb="5" eb="6">
      <t>カン</t>
    </rPh>
    <rPh sb="8" eb="10">
      <t>シツモン</t>
    </rPh>
    <rPh sb="10" eb="12">
      <t>ウケツケ</t>
    </rPh>
    <phoneticPr fontId="3"/>
  </si>
  <si>
    <t>役務・委託業務、又は建設コンサルタント等</t>
    <rPh sb="0" eb="2">
      <t>エキム</t>
    </rPh>
    <rPh sb="3" eb="5">
      <t>イタク</t>
    </rPh>
    <rPh sb="5" eb="7">
      <t>ギョウム</t>
    </rPh>
    <rPh sb="8" eb="9">
      <t>マタ</t>
    </rPh>
    <rPh sb="10" eb="12">
      <t>ケンセツ</t>
    </rPh>
    <rPh sb="19" eb="20">
      <t>トウ</t>
    </rPh>
    <phoneticPr fontId="3"/>
  </si>
  <si>
    <t>下記のとおり入札を執行するため、別紙のとおり公告を行ってよろしいかお伺いします。</t>
    <rPh sb="0" eb="2">
      <t>カキ</t>
    </rPh>
    <phoneticPr fontId="3"/>
  </si>
  <si>
    <t>記</t>
  </si>
  <si>
    <t>記</t>
    <rPh sb="0" eb="1">
      <t>キ</t>
    </rPh>
    <phoneticPr fontId="3"/>
  </si>
  <si>
    <t>上記にメール又はFAXにより提出すること。メール又はFAXの送信後、電話で着信確認を行うこと。</t>
    <rPh sb="6" eb="7">
      <t>マタ</t>
    </rPh>
    <phoneticPr fontId="3"/>
  </si>
  <si>
    <t>提出方法等</t>
    <rPh sb="0" eb="2">
      <t>テイシュツ</t>
    </rPh>
    <rPh sb="2" eb="4">
      <t>ホウホウ</t>
    </rPh>
    <rPh sb="4" eb="5">
      <t>トウ</t>
    </rPh>
    <phoneticPr fontId="3"/>
  </si>
  <si>
    <t>参加資格がないことに対する説明請求</t>
    <phoneticPr fontId="3"/>
  </si>
  <si>
    <t>説明請求に対する回答</t>
    <rPh sb="0" eb="2">
      <t>セツメイ</t>
    </rPh>
    <rPh sb="2" eb="4">
      <t>セイキュウ</t>
    </rPh>
    <rPh sb="5" eb="6">
      <t>タイ</t>
    </rPh>
    <rPh sb="8" eb="10">
      <t>カイトウ</t>
    </rPh>
    <phoneticPr fontId="3"/>
  </si>
  <si>
    <t>参加資格確認通知の日から起算して３日以内</t>
    <rPh sb="0" eb="2">
      <t>サンカ</t>
    </rPh>
    <rPh sb="2" eb="4">
      <t>シカク</t>
    </rPh>
    <rPh sb="4" eb="6">
      <t>カクニン</t>
    </rPh>
    <rPh sb="6" eb="8">
      <t>ツウチ</t>
    </rPh>
    <phoneticPr fontId="3"/>
  </si>
  <si>
    <t>説明請求書を受領した日から起算して３日以内</t>
    <rPh sb="0" eb="2">
      <t>セツメイ</t>
    </rPh>
    <rPh sb="2" eb="4">
      <t>セイキュウ</t>
    </rPh>
    <rPh sb="4" eb="5">
      <t>ショ</t>
    </rPh>
    <rPh sb="6" eb="8">
      <t>ジュリョウ</t>
    </rPh>
    <rPh sb="10" eb="11">
      <t>ヒ</t>
    </rPh>
    <phoneticPr fontId="3"/>
  </si>
  <si>
    <t>書面により通知する。</t>
    <rPh sb="0" eb="2">
      <t>ショメン</t>
    </rPh>
    <rPh sb="5" eb="7">
      <t>ツウチ</t>
    </rPh>
    <phoneticPr fontId="3"/>
  </si>
  <si>
    <t>（２）に同じ。
書面を持参して提出すること。</t>
    <rPh sb="4" eb="5">
      <t>オナ</t>
    </rPh>
    <rPh sb="8" eb="10">
      <t>ショメン</t>
    </rPh>
    <rPh sb="11" eb="13">
      <t>ジサン</t>
    </rPh>
    <rPh sb="15" eb="17">
      <t>テイシュツ</t>
    </rPh>
    <phoneticPr fontId="3"/>
  </si>
  <si>
    <t>（２）あてに郵送又は持参により、長浜市郵便入札実施要綱第４条に規定する方法で提出すること。</t>
    <rPh sb="6" eb="8">
      <t>ユウソウ</t>
    </rPh>
    <rPh sb="8" eb="9">
      <t>マタ</t>
    </rPh>
    <rPh sb="10" eb="12">
      <t>ジサン</t>
    </rPh>
    <rPh sb="16" eb="19">
      <t>ナ</t>
    </rPh>
    <rPh sb="19" eb="21">
      <t>ユウビン</t>
    </rPh>
    <rPh sb="21" eb="23">
      <t>ニュウサツ</t>
    </rPh>
    <rPh sb="23" eb="25">
      <t>ジッシ</t>
    </rPh>
    <rPh sb="25" eb="27">
      <t>ヨウコウ</t>
    </rPh>
    <rPh sb="27" eb="28">
      <t>ダイ</t>
    </rPh>
    <rPh sb="29" eb="30">
      <t>ジョウ</t>
    </rPh>
    <rPh sb="31" eb="33">
      <t>キテイ</t>
    </rPh>
    <rPh sb="35" eb="37">
      <t>ホウホウ</t>
    </rPh>
    <rPh sb="38" eb="40">
      <t>テイシュツ</t>
    </rPh>
    <phoneticPr fontId="3"/>
  </si>
  <si>
    <t>（２）の場所において開札を行う。</t>
    <rPh sb="4" eb="6">
      <t>バショ</t>
    </rPh>
    <rPh sb="10" eb="12">
      <t>カイサツ</t>
    </rPh>
    <rPh sb="13" eb="14">
      <t>オコナ</t>
    </rPh>
    <phoneticPr fontId="3"/>
  </si>
  <si>
    <t>契約後、契約金額の●割以内の前払金を請求することができる。</t>
  </si>
  <si>
    <t>当月分の履行を完了し、検査合格後に発行された請求書に基づき当月分を支払い。</t>
    <rPh sb="0" eb="3">
      <t>トウゲツブン</t>
    </rPh>
    <rPh sb="4" eb="6">
      <t>リコウ</t>
    </rPh>
    <rPh sb="7" eb="9">
      <t>カンリョウ</t>
    </rPh>
    <rPh sb="11" eb="13">
      <t>ケンサ</t>
    </rPh>
    <rPh sb="13" eb="15">
      <t>ゴウカク</t>
    </rPh>
    <rPh sb="15" eb="16">
      <t>ゴ</t>
    </rPh>
    <rPh sb="17" eb="19">
      <t>ハッコウ</t>
    </rPh>
    <rPh sb="22" eb="25">
      <t>セイキュウショ</t>
    </rPh>
    <rPh sb="26" eb="27">
      <t>モト</t>
    </rPh>
    <rPh sb="29" eb="32">
      <t>トウゲツブン</t>
    </rPh>
    <rPh sb="33" eb="35">
      <t>シハラ</t>
    </rPh>
    <phoneticPr fontId="3"/>
  </si>
  <si>
    <t>予　　定　　価　　格　　調　　書</t>
  </si>
  <si>
    <t>入札書比較価格</t>
  </si>
  <si>
    <t>←　記名＆押印　又は　署名</t>
    <rPh sb="2" eb="4">
      <t>キメイ</t>
    </rPh>
    <rPh sb="5" eb="7">
      <t>オウイン</t>
    </rPh>
    <rPh sb="8" eb="9">
      <t>マタ</t>
    </rPh>
    <rPh sb="11" eb="13">
      <t>ショメイ</t>
    </rPh>
    <phoneticPr fontId="3"/>
  </si>
  <si>
    <t>←　消費税「込み」の価格</t>
    <rPh sb="2" eb="5">
      <t>ショウヒゼイ</t>
    </rPh>
    <rPh sb="6" eb="7">
      <t>コ</t>
    </rPh>
    <rPh sb="10" eb="12">
      <t>カカク</t>
    </rPh>
    <phoneticPr fontId="3"/>
  </si>
  <si>
    <t>←　消費税「抜き」の価格</t>
    <rPh sb="2" eb="5">
      <t>ショウヒゼイ</t>
    </rPh>
    <rPh sb="6" eb="7">
      <t>ヌ</t>
    </rPh>
    <rPh sb="10" eb="12">
      <t>カカク</t>
    </rPh>
    <phoneticPr fontId="3"/>
  </si>
  <si>
    <t>予定価格調書在中</t>
  </si>
  <si>
    <t>封筒は、印刷する面を下にして、封入口と逆の方から手差しトレイにセットする。</t>
    <rPh sb="0" eb="2">
      <t>フウトウ</t>
    </rPh>
    <rPh sb="4" eb="6">
      <t>インサツ</t>
    </rPh>
    <rPh sb="8" eb="9">
      <t>メン</t>
    </rPh>
    <rPh sb="10" eb="11">
      <t>シタ</t>
    </rPh>
    <rPh sb="15" eb="17">
      <t>フウニュウ</t>
    </rPh>
    <rPh sb="17" eb="18">
      <t>クチ</t>
    </rPh>
    <rPh sb="19" eb="20">
      <t>ギャク</t>
    </rPh>
    <rPh sb="21" eb="22">
      <t>ホウ</t>
    </rPh>
    <rPh sb="24" eb="26">
      <t>テザ</t>
    </rPh>
    <phoneticPr fontId="16"/>
  </si>
  <si>
    <t>（ 公 印 省 略 ）　</t>
  </si>
  <si>
    <t>６</t>
  </si>
  <si>
    <t>落札価格（消費税及び地方消費税込み）</t>
  </si>
  <si>
    <t>７</t>
  </si>
  <si>
    <t>契約保証</t>
  </si>
  <si>
    <t>お問い合わせ先</t>
  </si>
  <si>
    <t>入　札　経　過　書</t>
  </si>
  <si>
    <t>単位：円</t>
  </si>
  <si>
    <t>業　者　名</t>
  </si>
  <si>
    <t>第１回 入札額</t>
  </si>
  <si>
    <t>順位</t>
  </si>
  <si>
    <t>第２回 入札額</t>
  </si>
  <si>
    <t>第３回 入札額</t>
  </si>
  <si>
    <t>電子の場合「収入印紙」は切り取る</t>
    <rPh sb="0" eb="2">
      <t>デンシ</t>
    </rPh>
    <rPh sb="3" eb="5">
      <t>バアイ</t>
    </rPh>
    <rPh sb="6" eb="8">
      <t>シュウニュウ</t>
    </rPh>
    <rPh sb="8" eb="10">
      <t>インシ</t>
    </rPh>
    <rPh sb="12" eb="13">
      <t>キ</t>
    </rPh>
    <rPh sb="14" eb="15">
      <t>ト</t>
    </rPh>
    <phoneticPr fontId="16"/>
  </si>
  <si>
    <t>契約保証金</t>
  </si>
  <si>
    <t>←紙か電子か</t>
    <rPh sb="1" eb="2">
      <t>カミ</t>
    </rPh>
    <rPh sb="3" eb="5">
      <t>デンシ</t>
    </rPh>
    <phoneticPr fontId="16"/>
  </si>
  <si>
    <t>　本契約の証として本書２通を作成し、当事者記名押印の上、各自１通を保有する。</t>
    <phoneticPr fontId="16"/>
  </si>
  <si>
    <t>発注者</t>
  </si>
  <si>
    <t>印</t>
  </si>
  <si>
    <t>受注者</t>
  </si>
  <si>
    <t>商号又は名称</t>
  </si>
  <si>
    <t>電話番号：</t>
    <phoneticPr fontId="3"/>
  </si>
  <si>
    <t>ＦＡＸ番号：</t>
    <phoneticPr fontId="3"/>
  </si>
  <si>
    <t>mailアドレス：</t>
    <phoneticPr fontId="16"/>
  </si>
  <si>
    <t>契約保証は免除する</t>
    <rPh sb="0" eb="2">
      <t>ケイヤク</t>
    </rPh>
    <rPh sb="2" eb="4">
      <t>ホショウ</t>
    </rPh>
    <rPh sb="5" eb="7">
      <t>メンジョ</t>
    </rPh>
    <phoneticPr fontId="3"/>
  </si>
  <si>
    <t>落札決定通知書</t>
    <rPh sb="0" eb="2">
      <t>ラクサツ</t>
    </rPh>
    <rPh sb="2" eb="4">
      <t>ケッテイ</t>
    </rPh>
    <rPh sb="4" eb="7">
      <t>ツウチショ</t>
    </rPh>
    <phoneticPr fontId="3"/>
  </si>
  <si>
    <t>※この通知により契約の予約の成立とし、契約書への双方の記名押印又は電子署名の完了により、契約を確定します。（法規定：地方自治法第２３４条第５項）</t>
    <rPh sb="19" eb="22">
      <t>ケイヤクショ</t>
    </rPh>
    <rPh sb="31" eb="32">
      <t>マタ</t>
    </rPh>
    <rPh sb="33" eb="35">
      <t>デンシ</t>
    </rPh>
    <rPh sb="35" eb="37">
      <t>ショメイ</t>
    </rPh>
    <rPh sb="38" eb="40">
      <t>カンリョウ</t>
    </rPh>
    <phoneticPr fontId="16"/>
  </si>
  <si>
    <t>開札日時</t>
    <rPh sb="0" eb="2">
      <t>カイサツ</t>
    </rPh>
    <phoneticPr fontId="3"/>
  </si>
  <si>
    <t>開札場所</t>
    <rPh sb="0" eb="2">
      <t>カイサツ</t>
    </rPh>
    <phoneticPr fontId="3"/>
  </si>
  <si>
    <t>入札書提出期限</t>
    <rPh sb="3" eb="5">
      <t>テイシュツ</t>
    </rPh>
    <rPh sb="5" eb="7">
      <t>キゲン</t>
    </rPh>
    <phoneticPr fontId="3"/>
  </si>
  <si>
    <t>無</t>
  </si>
  <si>
    <t>自</t>
    <rPh sb="0" eb="1">
      <t>ジ</t>
    </rPh>
    <phoneticPr fontId="3"/>
  </si>
  <si>
    <t>至</t>
    <rPh sb="0" eb="1">
      <t>イタ</t>
    </rPh>
    <phoneticPr fontId="3"/>
  </si>
  <si>
    <t>電子契約の場合は「印」を消す</t>
    <rPh sb="0" eb="2">
      <t>デンシ</t>
    </rPh>
    <rPh sb="2" eb="4">
      <t>ケイヤク</t>
    </rPh>
    <rPh sb="5" eb="7">
      <t>バアイ</t>
    </rPh>
    <rPh sb="9" eb="10">
      <t>イン</t>
    </rPh>
    <rPh sb="12" eb="13">
      <t>ケ</t>
    </rPh>
    <phoneticPr fontId="16"/>
  </si>
  <si>
    <t>名　称</t>
    <phoneticPr fontId="3"/>
  </si>
  <si>
    <t>令和　年　月　日</t>
    <rPh sb="0" eb="2">
      <t>レイワ</t>
    </rPh>
    <rPh sb="3" eb="4">
      <t>ネン</t>
    </rPh>
    <rPh sb="5" eb="6">
      <t>ガツ</t>
    </rPh>
    <rPh sb="7" eb="8">
      <t>ニチ</t>
    </rPh>
    <phoneticPr fontId="3"/>
  </si>
  <si>
    <t>（初度）開札日時</t>
    <rPh sb="1" eb="3">
      <t>ショド</t>
    </rPh>
    <rPh sb="4" eb="6">
      <t>カイサツ</t>
    </rPh>
    <phoneticPr fontId="3"/>
  </si>
  <si>
    <t>（再度）開札日時</t>
    <rPh sb="1" eb="3">
      <t>サイド</t>
    </rPh>
    <rPh sb="4" eb="6">
      <t>カイサツ</t>
    </rPh>
    <phoneticPr fontId="3"/>
  </si>
  <si>
    <t>（初度）開札日時</t>
    <rPh sb="1" eb="3">
      <t>ショド</t>
    </rPh>
    <rPh sb="4" eb="6">
      <t>カイサツ</t>
    </rPh>
    <rPh sb="6" eb="8">
      <t>ニチジ</t>
    </rPh>
    <phoneticPr fontId="3"/>
  </si>
  <si>
    <t>（再度）開札日時</t>
    <rPh sb="1" eb="3">
      <t>サイド</t>
    </rPh>
    <rPh sb="4" eb="6">
      <t>カイサツ</t>
    </rPh>
    <rPh sb="6" eb="8">
      <t>ニチジ</t>
    </rPh>
    <phoneticPr fontId="3"/>
  </si>
  <si>
    <t>（初度）開札予定日時</t>
    <rPh sb="1" eb="3">
      <t>ショド</t>
    </rPh>
    <phoneticPr fontId="3"/>
  </si>
  <si>
    <t>（初度）入札書提出期限</t>
    <rPh sb="1" eb="3">
      <t>ショド</t>
    </rPh>
    <rPh sb="9" eb="11">
      <t>キゲン</t>
    </rPh>
    <phoneticPr fontId="3"/>
  </si>
  <si>
    <t>（再度）入札書提出期限</t>
    <rPh sb="1" eb="3">
      <t>サイド</t>
    </rPh>
    <rPh sb="9" eb="11">
      <t>キゲン</t>
    </rPh>
    <phoneticPr fontId="3"/>
  </si>
  <si>
    <t>（再度）入札書提出期限</t>
    <rPh sb="1" eb="3">
      <t>サイド</t>
    </rPh>
    <phoneticPr fontId="3"/>
  </si>
  <si>
    <t>（再度）開札予定日時</t>
    <rPh sb="1" eb="3">
      <t>サイド</t>
    </rPh>
    <phoneticPr fontId="3"/>
  </si>
  <si>
    <t>変　更　契　約　書</t>
    <rPh sb="0" eb="1">
      <t>ヘン</t>
    </rPh>
    <rPh sb="2" eb="3">
      <t>サラ</t>
    </rPh>
    <phoneticPr fontId="3"/>
  </si>
  <si>
    <t>当初契約日</t>
    <rPh sb="0" eb="2">
      <t>トウショ</t>
    </rPh>
    <rPh sb="2" eb="5">
      <t>ケイヤクビ</t>
    </rPh>
    <phoneticPr fontId="3"/>
  </si>
  <si>
    <t>１</t>
    <phoneticPr fontId="3"/>
  </si>
  <si>
    <t>２</t>
    <phoneticPr fontId="3"/>
  </si>
  <si>
    <t>３</t>
    <phoneticPr fontId="3"/>
  </si>
  <si>
    <t>契約書中、当初委託金額に対する</t>
    <rPh sb="0" eb="1">
      <t>ケイヤクショ</t>
    </rPh>
    <rPh sb="1" eb="2">
      <t>チュウ</t>
    </rPh>
    <rPh sb="4" eb="6">
      <t>トウショ</t>
    </rPh>
    <rPh sb="6" eb="8">
      <t>イタク</t>
    </rPh>
    <rPh sb="8" eb="10">
      <t>キンガク</t>
    </rPh>
    <rPh sb="11" eb="12">
      <t>タイ</t>
    </rPh>
    <phoneticPr fontId="3"/>
  </si>
  <si>
    <t>変更金額（税抜）</t>
    <rPh sb="0" eb="2">
      <t>ヘンコウ</t>
    </rPh>
    <rPh sb="2" eb="4">
      <t>キンガク</t>
    </rPh>
    <rPh sb="5" eb="7">
      <t>ゼイヌキ</t>
    </rPh>
    <phoneticPr fontId="3"/>
  </si>
  <si>
    <t>変更履行期間（終期）</t>
    <rPh sb="0" eb="2">
      <t>ヘンコウ</t>
    </rPh>
    <rPh sb="2" eb="4">
      <t>リコウ</t>
    </rPh>
    <rPh sb="4" eb="6">
      <t>キカン</t>
    </rPh>
    <rPh sb="7" eb="9">
      <t>シュウキ</t>
    </rPh>
    <phoneticPr fontId="3"/>
  </si>
  <si>
    <t>契約約款中、次の条項</t>
    <rPh sb="0" eb="1">
      <t>ケイヤク</t>
    </rPh>
    <rPh sb="1" eb="3">
      <t>ヤッカン</t>
    </rPh>
    <rPh sb="3" eb="4">
      <t>チュウ</t>
    </rPh>
    <rPh sb="6" eb="7">
      <t>ツギ</t>
    </rPh>
    <rPh sb="8" eb="10">
      <t>ジョウコウ</t>
    </rPh>
    <phoneticPr fontId="3"/>
  </si>
  <si>
    <t>第●条　＊＊＊＊＊＊＊＊＊＊＊＊＊＊＊＊＊＊＊＊＊＊＊＊＊＊＊＊＊＊＊＊＊＊＊＊＊＊＊＊＊＊＊＊＊＊＊＊＊＊＊＊＊＊＊＊＊＊＊＊＊＊＊＊＊＊。</t>
    <rPh sb="1" eb="2">
      <t>ジョウ</t>
    </rPh>
    <rPh sb="2" eb="3">
      <t>ジョウ</t>
    </rPh>
    <phoneticPr fontId="3"/>
  </si>
  <si>
    <t>１　（２）　＊＊＊＊＊＊＊＊＊＊＊＊＊＊＊＊＊＊＊＊＊＊＊＊＊＊＊＊＊＊＊＊＊＊＊＊＊＊＊＊＊＊＊＊＊＊＊＊＊＊＊＊＊＊＊＊＊＊＊＊＊＊＊＊＊＊。</t>
    <phoneticPr fontId="3"/>
  </si>
  <si>
    <t>　本契約の証として本書２通を作成し、当事者記名押印の上、各自１通を保有する。</t>
    <rPh sb="1" eb="2">
      <t>ホン</t>
    </rPh>
    <rPh sb="2" eb="4">
      <t>ケイヤク</t>
    </rPh>
    <phoneticPr fontId="16"/>
  </si>
  <si>
    <t>　本契約の成立を証するため、本書の電磁的記録を作成し、発注者及び受注者が合意の後電子署名を施し、各自その電磁的記録を保管する。</t>
    <rPh sb="1" eb="2">
      <t>ホン</t>
    </rPh>
    <phoneticPr fontId="16"/>
  </si>
  <si>
    <t>　上記のほか、当初契約書、当初契約約款及び当初仕様書の各条項を確守ことを条件として、この変更契約を締結する。</t>
    <rPh sb="1" eb="3">
      <t>ジョウキ</t>
    </rPh>
    <rPh sb="7" eb="9">
      <t>トウショ</t>
    </rPh>
    <rPh sb="9" eb="12">
      <t>ケイヤクショ</t>
    </rPh>
    <rPh sb="13" eb="15">
      <t>トウショ</t>
    </rPh>
    <rPh sb="15" eb="17">
      <t>ケイヤク</t>
    </rPh>
    <rPh sb="17" eb="19">
      <t>ヤッカン</t>
    </rPh>
    <rPh sb="19" eb="20">
      <t>オヨ</t>
    </rPh>
    <rPh sb="21" eb="23">
      <t>トウショ</t>
    </rPh>
    <rPh sb="23" eb="26">
      <t>シヨウショ</t>
    </rPh>
    <rPh sb="27" eb="30">
      <t>カクジョウコウ</t>
    </rPh>
    <rPh sb="31" eb="32">
      <t>カク</t>
    </rPh>
    <rPh sb="32" eb="33">
      <t>マモル</t>
    </rPh>
    <rPh sb="36" eb="38">
      <t>ジョウケン</t>
    </rPh>
    <rPh sb="44" eb="46">
      <t>ヘンコウ</t>
    </rPh>
    <rPh sb="46" eb="48">
      <t>ケイヤク</t>
    </rPh>
    <rPh sb="49" eb="51">
      <t>テイケツ</t>
    </rPh>
    <phoneticPr fontId="3"/>
  </si>
  <si>
    <t>４</t>
    <phoneticPr fontId="3"/>
  </si>
  <si>
    <t>入　札　結　果　報　告</t>
    <phoneticPr fontId="3"/>
  </si>
  <si>
    <t>一般競争入札（事後審査型）</t>
    <rPh sb="7" eb="9">
      <t>ジゴ</t>
    </rPh>
    <rPh sb="9" eb="11">
      <t>シンサ</t>
    </rPh>
    <rPh sb="11" eb="12">
      <t>ガタ</t>
    </rPh>
    <phoneticPr fontId="3"/>
  </si>
  <si>
    <t>　　　事後審査型一般競争入札の公告</t>
    <rPh sb="3" eb="5">
      <t>ジゴ</t>
    </rPh>
    <rPh sb="5" eb="7">
      <t>シンサ</t>
    </rPh>
    <phoneticPr fontId="3"/>
  </si>
  <si>
    <t>　事後審査型一般競争入札を行うので、地方自治法施行令（昭和22年政令第16号）第１６７条の６の規定により次のとおり公告する。</t>
    <rPh sb="1" eb="3">
      <t>ジゴ</t>
    </rPh>
    <rPh sb="3" eb="5">
      <t>シンサ</t>
    </rPh>
    <phoneticPr fontId="3"/>
  </si>
  <si>
    <t>（５）</t>
    <phoneticPr fontId="3"/>
  </si>
  <si>
    <t>入札参加申請書兼誓約書（様式１）</t>
    <rPh sb="12" eb="14">
      <t>ヨウシキ</t>
    </rPh>
    <phoneticPr fontId="3"/>
  </si>
  <si>
    <t>提出方法、提出期限は、４（４）のとおり。</t>
    <rPh sb="0" eb="2">
      <t>テイシュツ</t>
    </rPh>
    <rPh sb="2" eb="4">
      <t>ホウホウ</t>
    </rPh>
    <rPh sb="5" eb="7">
      <t>テイシュツ</t>
    </rPh>
    <rPh sb="7" eb="9">
      <t>キゲン</t>
    </rPh>
    <phoneticPr fontId="3"/>
  </si>
  <si>
    <t>（初度）入札書及び入札参加申請書兼誓約書提出期限</t>
    <rPh sb="1" eb="3">
      <t>ショド</t>
    </rPh>
    <rPh sb="7" eb="8">
      <t>オヨ</t>
    </rPh>
    <phoneticPr fontId="3"/>
  </si>
  <si>
    <t>（６）</t>
    <phoneticPr fontId="3"/>
  </si>
  <si>
    <t>（７）</t>
    <phoneticPr fontId="3"/>
  </si>
  <si>
    <t>（８）</t>
    <phoneticPr fontId="3"/>
  </si>
  <si>
    <t>（９）</t>
    <phoneticPr fontId="3"/>
  </si>
  <si>
    <t>（２）あてに郵送又は持参により、長浜市郵便入札実施要綱第４条に規定する方法で提出すること。
※別紙「入札書の送付方法」参照。</t>
    <rPh sb="6" eb="8">
      <t>ユウソウ</t>
    </rPh>
    <rPh sb="8" eb="9">
      <t>マタ</t>
    </rPh>
    <rPh sb="10" eb="12">
      <t>ジサン</t>
    </rPh>
    <rPh sb="16" eb="19">
      <t>ナ</t>
    </rPh>
    <rPh sb="19" eb="21">
      <t>ユウビン</t>
    </rPh>
    <rPh sb="21" eb="23">
      <t>ニュウサツ</t>
    </rPh>
    <rPh sb="23" eb="25">
      <t>ジッシ</t>
    </rPh>
    <rPh sb="25" eb="27">
      <t>ヨウコウ</t>
    </rPh>
    <rPh sb="27" eb="28">
      <t>ダイ</t>
    </rPh>
    <rPh sb="29" eb="30">
      <t>ジョウ</t>
    </rPh>
    <rPh sb="31" eb="33">
      <t>キテイ</t>
    </rPh>
    <rPh sb="35" eb="37">
      <t>ホウホウ</t>
    </rPh>
    <rPh sb="38" eb="40">
      <t>テイシュツ</t>
    </rPh>
    <rPh sb="47" eb="49">
      <t>ベッシ</t>
    </rPh>
    <rPh sb="59" eb="61">
      <t>サンショウ</t>
    </rPh>
    <phoneticPr fontId="3"/>
  </si>
  <si>
    <t>　本契約の証として本書２通を作成し、当事者記名押印の上、各自１通を保有する。</t>
  </si>
  <si>
    <t>質問回答期日</t>
    <rPh sb="4" eb="6">
      <t>キジツ</t>
    </rPh>
    <phoneticPr fontId="3"/>
  </si>
  <si>
    <t>減額</t>
  </si>
  <si>
    <t>物品番号</t>
    <rPh sb="0" eb="2">
      <t>ブッピン</t>
    </rPh>
    <rPh sb="2" eb="4">
      <t>バンゴウ</t>
    </rPh>
    <phoneticPr fontId="3"/>
  </si>
  <si>
    <t>物品名称</t>
    <rPh sb="0" eb="2">
      <t>ブッピン</t>
    </rPh>
    <rPh sb="2" eb="4">
      <t>メイショウ</t>
    </rPh>
    <phoneticPr fontId="3"/>
  </si>
  <si>
    <t>納入場所</t>
    <rPh sb="0" eb="2">
      <t>ノウニュウ</t>
    </rPh>
    <rPh sb="2" eb="4">
      <t>バショ</t>
    </rPh>
    <phoneticPr fontId="3"/>
  </si>
  <si>
    <t>　</t>
  </si>
  <si>
    <t>物品概要</t>
    <rPh sb="0" eb="2">
      <t>ブッピン</t>
    </rPh>
    <phoneticPr fontId="3"/>
  </si>
  <si>
    <t>履行期間（納入期限）</t>
    <rPh sb="2" eb="4">
      <t>キカン</t>
    </rPh>
    <rPh sb="5" eb="7">
      <t>ノウニュウ</t>
    </rPh>
    <rPh sb="7" eb="9">
      <t>キゲン</t>
    </rPh>
    <phoneticPr fontId="3"/>
  </si>
  <si>
    <t>納入期限</t>
    <rPh sb="0" eb="2">
      <t>ノウニュウ</t>
    </rPh>
    <rPh sb="2" eb="4">
      <t>キゲン</t>
    </rPh>
    <phoneticPr fontId="3"/>
  </si>
  <si>
    <t>物品場所</t>
    <rPh sb="0" eb="2">
      <t>ブッピン</t>
    </rPh>
    <rPh sb="2" eb="4">
      <t>バショ</t>
    </rPh>
    <phoneticPr fontId="3"/>
  </si>
  <si>
    <t>登録品目等</t>
    <rPh sb="2" eb="4">
      <t>ヒンモク</t>
    </rPh>
    <rPh sb="4" eb="5">
      <t>トウ</t>
    </rPh>
    <phoneticPr fontId="3"/>
  </si>
  <si>
    <t>その他</t>
    <phoneticPr fontId="3"/>
  </si>
  <si>
    <t>ア　　地方自治法施行令第１６７条の４の規定に該当しない者であること。
イ　　長浜市入札参加停止基準要綱（平成24年長浜市告示第213号）に基づく
　　入札参加停止措置期間中でないこと。
ウ　　会社更生法（平成14年法律第154号）に基づき更生手続開始の申立てが
　　なされている者又は民事再生法（平成11年法律第225号）に基づき再生手
　　続開始の申立てがなされている者でないこと。</t>
    <phoneticPr fontId="3"/>
  </si>
  <si>
    <t>第１希望（ただし、市内本店のみ第２希望も可）</t>
    <rPh sb="9" eb="11">
      <t>シナイ</t>
    </rPh>
    <rPh sb="11" eb="13">
      <t>ホンテン</t>
    </rPh>
    <rPh sb="15" eb="16">
      <t>ダイ</t>
    </rPh>
    <rPh sb="17" eb="19">
      <t>キボウ</t>
    </rPh>
    <rPh sb="20" eb="21">
      <t>カ</t>
    </rPh>
    <phoneticPr fontId="3"/>
  </si>
  <si>
    <t>物品調達（修繕）</t>
    <rPh sb="0" eb="2">
      <t>ブッピン</t>
    </rPh>
    <rPh sb="2" eb="4">
      <t>チョウタツ</t>
    </rPh>
    <rPh sb="5" eb="7">
      <t>シュウゼン</t>
    </rPh>
    <phoneticPr fontId="3"/>
  </si>
  <si>
    <t>納品完了し、検査合格後に発行された請求書に基づき支払い。</t>
    <rPh sb="0" eb="2">
      <t>ノウヒン</t>
    </rPh>
    <rPh sb="2" eb="4">
      <t>カンリョウ</t>
    </rPh>
    <rPh sb="6" eb="8">
      <t>ケンサ</t>
    </rPh>
    <rPh sb="8" eb="10">
      <t>ゴウカク</t>
    </rPh>
    <rPh sb="10" eb="11">
      <t>ゴ</t>
    </rPh>
    <rPh sb="12" eb="14">
      <t>ハッコウ</t>
    </rPh>
    <rPh sb="17" eb="20">
      <t>セイキュウショ</t>
    </rPh>
    <rPh sb="21" eb="22">
      <t>モト</t>
    </rPh>
    <rPh sb="24" eb="26">
      <t>シハラ</t>
    </rPh>
    <phoneticPr fontId="3"/>
  </si>
  <si>
    <t>物品番号</t>
    <rPh sb="0" eb="2">
      <t>ブッピン</t>
    </rPh>
    <phoneticPr fontId="3"/>
  </si>
  <si>
    <t>物品名称</t>
    <rPh sb="0" eb="2">
      <t>ブッピン</t>
    </rPh>
    <phoneticPr fontId="3"/>
  </si>
  <si>
    <t>物品場所</t>
    <rPh sb="0" eb="2">
      <t>ブッピン</t>
    </rPh>
    <phoneticPr fontId="3"/>
  </si>
  <si>
    <t>履行期間
（納入期限）</t>
    <rPh sb="0" eb="2">
      <t>リコウ</t>
    </rPh>
    <rPh sb="2" eb="4">
      <t>キカン</t>
    </rPh>
    <rPh sb="6" eb="8">
      <t>ノウニュウ</t>
    </rPh>
    <rPh sb="8" eb="10">
      <t>キゲン</t>
    </rPh>
    <phoneticPr fontId="3"/>
  </si>
  <si>
    <t>履行期間
(納入期限)</t>
    <rPh sb="0" eb="2">
      <t>リコウ</t>
    </rPh>
    <rPh sb="2" eb="4">
      <t>キカン</t>
    </rPh>
    <rPh sb="6" eb="8">
      <t>ノウニュウ</t>
    </rPh>
    <rPh sb="8" eb="10">
      <t>キゲン</t>
    </rPh>
    <phoneticPr fontId="3"/>
  </si>
  <si>
    <t>履行期間
（納入期限）</t>
    <rPh sb="0" eb="2">
      <t>リコウ</t>
    </rPh>
    <rPh sb="2" eb="4">
      <t>キカン</t>
    </rPh>
    <rPh sb="6" eb="10">
      <t>ノウニュウキゲン</t>
    </rPh>
    <phoneticPr fontId="3"/>
  </si>
  <si>
    <t>　上記金額は、入札者が見積もった契約希望金額の110分の100に相当する金額である。</t>
    <rPh sb="1" eb="3">
      <t>ジョウキ</t>
    </rPh>
    <rPh sb="3" eb="5">
      <t>キンガク</t>
    </rPh>
    <rPh sb="7" eb="9">
      <t>ニュウサツ</t>
    </rPh>
    <rPh sb="9" eb="10">
      <t>シャ</t>
    </rPh>
    <rPh sb="11" eb="13">
      <t>ミツ</t>
    </rPh>
    <rPh sb="16" eb="18">
      <t>ケイヤク</t>
    </rPh>
    <rPh sb="18" eb="20">
      <t>キボウ</t>
    </rPh>
    <rPh sb="20" eb="22">
      <t>キンガク</t>
    </rPh>
    <rPh sb="26" eb="27">
      <t>フン</t>
    </rPh>
    <rPh sb="32" eb="34">
      <t>ソウトウ</t>
    </rPh>
    <rPh sb="36" eb="38">
      <t>キンガク</t>
    </rPh>
    <phoneticPr fontId="3"/>
  </si>
  <si>
    <t>　上記金額は、入札者が見積もった契約希望金額の110分の100に相当する金額である。</t>
    <phoneticPr fontId="3"/>
  </si>
  <si>
    <t>から</t>
    <phoneticPr fontId="3"/>
  </si>
  <si>
    <t>履行期間
(納入期限)</t>
    <rPh sb="0" eb="2">
      <t>リコウ</t>
    </rPh>
    <rPh sb="2" eb="4">
      <t>キカン</t>
    </rPh>
    <rPh sb="6" eb="10">
      <t>ノウニュウキゲン</t>
    </rPh>
    <phoneticPr fontId="3"/>
  </si>
  <si>
    <t>契約金額</t>
    <rPh sb="0" eb="2">
      <t>ケイヤク</t>
    </rPh>
    <rPh sb="2" eb="4">
      <t>キンガク</t>
    </rPh>
    <phoneticPr fontId="3"/>
  </si>
  <si>
    <t>物　品　供　給　契　約　書</t>
    <rPh sb="0" eb="1">
      <t>モノ</t>
    </rPh>
    <rPh sb="2" eb="3">
      <t>ヒン</t>
    </rPh>
    <rPh sb="4" eb="5">
      <t>キョウ</t>
    </rPh>
    <rPh sb="6" eb="7">
      <t>キュウ</t>
    </rPh>
    <phoneticPr fontId="3"/>
  </si>
  <si>
    <t>イ　確認資料に虚偽の記載をした者のした入札</t>
    <phoneticPr fontId="3"/>
  </si>
  <si>
    <t>ウ　長浜市郵便入札実施要綱第６条に該当する入札</t>
    <phoneticPr fontId="3"/>
  </si>
  <si>
    <t>履行期間（納入期限）</t>
    <rPh sb="0" eb="2">
      <t>リコウ</t>
    </rPh>
    <rPh sb="2" eb="4">
      <t>キカン</t>
    </rPh>
    <rPh sb="5" eb="7">
      <t>ノウニュウ</t>
    </rPh>
    <rPh sb="7" eb="9">
      <t>キゲン</t>
    </rPh>
    <phoneticPr fontId="3"/>
  </si>
  <si>
    <t>納入場所</t>
    <rPh sb="0" eb="2">
      <t>ノウニュウ</t>
    </rPh>
    <phoneticPr fontId="3"/>
  </si>
  <si>
    <t>免除</t>
    <phoneticPr fontId="3"/>
  </si>
  <si>
    <t>契約書中、履行期間
　　　　（納入期限）</t>
    <rPh sb="0" eb="1">
      <t>ケイヤクショ</t>
    </rPh>
    <rPh sb="1" eb="2">
      <t>チュウ</t>
    </rPh>
    <rPh sb="5" eb="7">
      <t>リコウ</t>
    </rPh>
    <rPh sb="7" eb="9">
      <t>キカン</t>
    </rPh>
    <rPh sb="15" eb="19">
      <t>ノウニュウキゲン</t>
    </rPh>
    <phoneticPr fontId="3"/>
  </si>
  <si>
    <t>同等品提出期限</t>
    <rPh sb="0" eb="3">
      <t>ドウトウヒン</t>
    </rPh>
    <rPh sb="3" eb="5">
      <t>テイシュツ</t>
    </rPh>
    <rPh sb="5" eb="7">
      <t>キゲン</t>
    </rPh>
    <phoneticPr fontId="3"/>
  </si>
  <si>
    <t>同等品回答日時</t>
    <rPh sb="0" eb="3">
      <t>ドウトウヒン</t>
    </rPh>
    <rPh sb="3" eb="5">
      <t>カイトウ</t>
    </rPh>
    <rPh sb="5" eb="7">
      <t>ニチジ</t>
    </rPh>
    <phoneticPr fontId="3"/>
  </si>
  <si>
    <t>（１）</t>
    <phoneticPr fontId="3"/>
  </si>
  <si>
    <t>同等品承認申請書（別記様式）</t>
    <rPh sb="0" eb="8">
      <t>ドウトウヒンショウニンシンセイショ</t>
    </rPh>
    <rPh sb="9" eb="11">
      <t>ベッキ</t>
    </rPh>
    <rPh sb="11" eb="13">
      <t>ヨウシキ</t>
    </rPh>
    <phoneticPr fontId="3"/>
  </si>
  <si>
    <t>←同等品でも可の場合は記載</t>
    <rPh sb="1" eb="4">
      <t>ドウトウヒン</t>
    </rPh>
    <rPh sb="6" eb="7">
      <t>カ</t>
    </rPh>
    <rPh sb="8" eb="10">
      <t>バアイ</t>
    </rPh>
    <rPh sb="11" eb="13">
      <t>キサイ</t>
    </rPh>
    <phoneticPr fontId="3"/>
  </si>
  <si>
    <t>（４）</t>
    <phoneticPr fontId="3"/>
  </si>
  <si>
    <t>同等品承認申請書の受付</t>
    <rPh sb="0" eb="8">
      <t>ドウトウヒンショウニンシンセイショ</t>
    </rPh>
    <rPh sb="9" eb="11">
      <t>ウケツケ</t>
    </rPh>
    <phoneticPr fontId="3"/>
  </si>
  <si>
    <t>（５）</t>
    <phoneticPr fontId="3"/>
  </si>
  <si>
    <t>同等品承認申請書に対する回答期日</t>
    <rPh sb="0" eb="8">
      <t>ドウトウヒンショウニンシンセイショ</t>
    </rPh>
    <rPh sb="9" eb="10">
      <t>タイ</t>
    </rPh>
    <rPh sb="12" eb="14">
      <t>カイトウ</t>
    </rPh>
    <rPh sb="14" eb="16">
      <t>キジツ</t>
    </rPh>
    <phoneticPr fontId="3"/>
  </si>
  <si>
    <t>（２）あてに持参又はメールにより提出すること。メールで提出された場合は、送信後、電話で着信確認を行うこと。</t>
    <phoneticPr fontId="3"/>
  </si>
  <si>
    <t>提出された事業者にFAXにて回答。</t>
    <phoneticPr fontId="3"/>
  </si>
  <si>
    <t>←コード表を参照し、対象とする品目等を入力する。</t>
    <rPh sb="4" eb="5">
      <t>ヒョウ</t>
    </rPh>
    <rPh sb="6" eb="8">
      <t>サンショウ</t>
    </rPh>
    <rPh sb="10" eb="12">
      <t>タイショウ</t>
    </rPh>
    <rPh sb="15" eb="17">
      <t>ヒンモク</t>
    </rPh>
    <rPh sb="17" eb="18">
      <t>トウ</t>
    </rPh>
    <rPh sb="19" eb="21">
      <t>ニュウリョク</t>
    </rPh>
    <phoneticPr fontId="3"/>
  </si>
  <si>
    <t>所在地</t>
    <rPh sb="0" eb="3">
      <t>ショザイチ</t>
    </rPh>
    <phoneticPr fontId="3"/>
  </si>
  <si>
    <t>代表者</t>
    <rPh sb="0" eb="3">
      <t>ダイヒョウシャ</t>
    </rPh>
    <phoneticPr fontId="3"/>
  </si>
  <si>
    <t>代表者</t>
    <rPh sb="0" eb="3">
      <t>ダイヒョウシャ</t>
    </rPh>
    <phoneticPr fontId="3"/>
  </si>
  <si>
    <t>長浜市木之本町黒田１２２１　長浜市立湖北病院</t>
    <rPh sb="0" eb="2">
      <t>ナガハマ</t>
    </rPh>
    <rPh sb="2" eb="3">
      <t>シ</t>
    </rPh>
    <rPh sb="3" eb="6">
      <t>キノモト</t>
    </rPh>
    <rPh sb="6" eb="7">
      <t>チョウ</t>
    </rPh>
    <rPh sb="7" eb="9">
      <t>クロダ</t>
    </rPh>
    <rPh sb="14" eb="16">
      <t>ナガハマ</t>
    </rPh>
    <rPh sb="16" eb="18">
      <t>シリツ</t>
    </rPh>
    <rPh sb="18" eb="20">
      <t>コホク</t>
    </rPh>
    <rPh sb="20" eb="22">
      <t>ビョウイン</t>
    </rPh>
    <phoneticPr fontId="0"/>
  </si>
  <si>
    <t>長浜市立湖北病院　院長　納谷　佳男</t>
  </si>
  <si>
    <t>長浜市立湖北病院　院長　納谷　佳男</t>
    <phoneticPr fontId="3"/>
  </si>
  <si>
    <t>0749-82-6142</t>
    <phoneticPr fontId="3"/>
  </si>
  <si>
    <t>0749-82-4877</t>
    <phoneticPr fontId="3"/>
  </si>
  <si>
    <t>youdo@ikbk.jp</t>
    <phoneticPr fontId="3"/>
  </si>
  <si>
    <t>ア　長浜市病院事業契約規程第２条の規定により準用される長浜市契約規則第１７条</t>
    <phoneticPr fontId="3"/>
  </si>
  <si>
    <t>　　の規定に該当する入札</t>
    <phoneticPr fontId="3"/>
  </si>
  <si>
    <t>　長浜市病院事業契約規程第２条の規定により準用される長浜市契約規則第１４条の</t>
    <phoneticPr fontId="3"/>
  </si>
  <si>
    <t>規定により下記の予定価格は本書のとおり定める。</t>
    <phoneticPr fontId="3"/>
  </si>
  <si>
    <t>契約担当者　長浜市立湖北病院　院長　納谷　佳男</t>
    <phoneticPr fontId="3"/>
  </si>
  <si>
    <t>仕様書等に関する質問書</t>
    <rPh sb="0" eb="3">
      <t>シヨウショ</t>
    </rPh>
    <rPh sb="5" eb="6">
      <t>カン</t>
    </rPh>
    <phoneticPr fontId="46"/>
  </si>
  <si>
    <t>入力欄</t>
  </si>
  <si>
    <t>2025/4/1の形式で入力</t>
    <rPh sb="9" eb="11">
      <t>ケイシキ</t>
    </rPh>
    <rPh sb="12" eb="14">
      <t>ニュウリョク</t>
    </rPh>
    <phoneticPr fontId="46"/>
  </si>
  <si>
    <t>長浜市長　様</t>
    <rPh sb="5" eb="6">
      <t>サマ</t>
    </rPh>
    <phoneticPr fontId="47"/>
  </si>
  <si>
    <t>長浜市教育委員会教育長　様</t>
    <rPh sb="12" eb="13">
      <t>サマ</t>
    </rPh>
    <phoneticPr fontId="46"/>
  </si>
  <si>
    <t>下記の物品調達について、以下のとおり質問します。</t>
    <rPh sb="3" eb="5">
      <t>ブッピン</t>
    </rPh>
    <rPh sb="5" eb="7">
      <t>チョウタツ</t>
    </rPh>
    <phoneticPr fontId="46"/>
  </si>
  <si>
    <t>質問者</t>
  </si>
  <si>
    <t>住所</t>
  </si>
  <si>
    <t>代表者氏名</t>
  </si>
  <si>
    <t>ＦＡＸ番号</t>
  </si>
  <si>
    <t>担当者氏名</t>
  </si>
  <si>
    <t>メールアドレス</t>
    <phoneticPr fontId="46"/>
  </si>
  <si>
    <t>案件名等</t>
    <rPh sb="2" eb="3">
      <t>メイ</t>
    </rPh>
    <rPh sb="3" eb="4">
      <t>トウ</t>
    </rPh>
    <phoneticPr fontId="46"/>
  </si>
  <si>
    <t>物品番号</t>
    <rPh sb="0" eb="2">
      <t>ブッピン</t>
    </rPh>
    <rPh sb="2" eb="4">
      <t>バンゴウ</t>
    </rPh>
    <phoneticPr fontId="46"/>
  </si>
  <si>
    <t>物品名称</t>
    <rPh sb="0" eb="2">
      <t>ブッピン</t>
    </rPh>
    <rPh sb="2" eb="4">
      <t>メイショウ</t>
    </rPh>
    <phoneticPr fontId="46"/>
  </si>
  <si>
    <t>質問内容</t>
  </si>
  <si>
    <t>番号</t>
  </si>
  <si>
    <t>仕様書等の
該当ページ</t>
    <rPh sb="0" eb="3">
      <t>シヨウショ</t>
    </rPh>
    <phoneticPr fontId="46"/>
  </si>
  <si>
    <t>質問</t>
  </si>
  <si>
    <t>注意事項</t>
  </si>
  <si>
    <t>■質問書の提出は、メールまたはＦＡＸ送信による方法のみ受付します。
（メールまたはＦＡＸ送信以外の方法による提出については、受付しません。）</t>
    <rPh sb="18" eb="20">
      <t>ソウシン</t>
    </rPh>
    <rPh sb="44" eb="46">
      <t>ソウシン</t>
    </rPh>
    <rPh sb="62" eb="64">
      <t>ウケツケ</t>
    </rPh>
    <phoneticPr fontId="46"/>
  </si>
  <si>
    <t>■メールまたはＦＡＸ送信後、速やかに下記へ電話連絡し、受信の確認を行ってください。
電話連絡がなかった場合、受信確認ができず質問に回答できない場合があります。</t>
    <phoneticPr fontId="46"/>
  </si>
  <si>
    <t>メール送信先：</t>
    <rPh sb="3" eb="5">
      <t>ソウシン</t>
    </rPh>
    <rPh sb="5" eb="6">
      <t>サキ</t>
    </rPh>
    <phoneticPr fontId="46"/>
  </si>
  <si>
    <t>ＦＡＸ送信先：</t>
    <phoneticPr fontId="46"/>
  </si>
  <si>
    <t>メール又はＦＡＸ送信後の電話連絡先：</t>
    <rPh sb="3" eb="4">
      <t>マタ</t>
    </rPh>
    <rPh sb="8" eb="10">
      <t>ソウシン</t>
    </rPh>
    <phoneticPr fontId="46"/>
  </si>
  <si>
    <t>電話番号：</t>
    <rPh sb="0" eb="2">
      <t>デンワ</t>
    </rPh>
    <rPh sb="2" eb="4">
      <t>バンゴウ</t>
    </rPh>
    <phoneticPr fontId="46"/>
  </si>
  <si>
    <t>k89</t>
  </si>
  <si>
    <t>長浜市立湖北病院　院長　様</t>
    <rPh sb="3" eb="4">
      <t>リツ</t>
    </rPh>
    <rPh sb="4" eb="8">
      <t>コホクビョウイン</t>
    </rPh>
    <rPh sb="9" eb="11">
      <t>インチョウ</t>
    </rPh>
    <rPh sb="12" eb="13">
      <t>サマ</t>
    </rPh>
    <phoneticPr fontId="46"/>
  </si>
  <si>
    <t>長浜市立湖北病院　事務局管理課</t>
    <phoneticPr fontId="46"/>
  </si>
  <si>
    <t>長浜市長　浅見　宣義</t>
    <rPh sb="8" eb="10">
      <t>ノブヨシ</t>
    </rPh>
    <phoneticPr fontId="47"/>
  </si>
  <si>
    <t>入札参加申請書兼誓約書</t>
    <rPh sb="0" eb="2">
      <t>ニュウサツ</t>
    </rPh>
    <rPh sb="2" eb="4">
      <t>サンカ</t>
    </rPh>
    <rPh sb="4" eb="7">
      <t>シンセイショ</t>
    </rPh>
    <rPh sb="7" eb="8">
      <t>ケン</t>
    </rPh>
    <rPh sb="8" eb="11">
      <t>セイヤクショ</t>
    </rPh>
    <phoneticPr fontId="46"/>
  </si>
  <si>
    <t>申請日</t>
    <rPh sb="0" eb="2">
      <t>シンセイ</t>
    </rPh>
    <rPh sb="2" eb="3">
      <t>ビ</t>
    </rPh>
    <phoneticPr fontId="46"/>
  </si>
  <si>
    <t>※入力欄</t>
    <rPh sb="1" eb="3">
      <t>ニュウリョク</t>
    </rPh>
    <rPh sb="3" eb="4">
      <t>ラン</t>
    </rPh>
    <phoneticPr fontId="46"/>
  </si>
  <si>
    <t>　下記の案件について、誓約事項を承知し、入札に参加したいので申請します。
　なお、本申請の記載事項は事実と相違ないこと及び本案件の公告の入札参加資格要件を全て満たすことを誓約します。</t>
    <rPh sb="4" eb="6">
      <t>アンケン</t>
    </rPh>
    <phoneticPr fontId="46"/>
  </si>
  <si>
    <t>申込者</t>
    <rPh sb="0" eb="3">
      <t>モウシコミシャ</t>
    </rPh>
    <phoneticPr fontId="46"/>
  </si>
  <si>
    <r>
      <t xml:space="preserve">所在地又は住所
</t>
    </r>
    <r>
      <rPr>
        <sz val="9"/>
        <rFont val="ＭＳ 明朝"/>
        <family val="1"/>
        <charset val="128"/>
      </rPr>
      <t>※受任者申請の場合、受任者の所在地又は住所を記入すること。</t>
    </r>
    <rPh sb="0" eb="3">
      <t>ショザイチ</t>
    </rPh>
    <rPh sb="3" eb="4">
      <t>マタ</t>
    </rPh>
    <rPh sb="5" eb="7">
      <t>ジュウショ</t>
    </rPh>
    <rPh sb="22" eb="25">
      <t>ショザイチ</t>
    </rPh>
    <rPh sb="25" eb="26">
      <t>マタ</t>
    </rPh>
    <rPh sb="27" eb="29">
      <t>ジュウショ</t>
    </rPh>
    <phoneticPr fontId="46"/>
  </si>
  <si>
    <t>入札使用印押印欄</t>
    <phoneticPr fontId="46"/>
  </si>
  <si>
    <t>住所</t>
    <rPh sb="0" eb="2">
      <t>ジュウショ</t>
    </rPh>
    <phoneticPr fontId="46"/>
  </si>
  <si>
    <r>
      <t xml:space="preserve">商号又は名称
</t>
    </r>
    <r>
      <rPr>
        <sz val="9"/>
        <rFont val="ＭＳ 明朝"/>
        <family val="1"/>
        <charset val="128"/>
      </rPr>
      <t>※受任者申請の場合、受任者の支店名等まで記入すること。</t>
    </r>
    <rPh sb="0" eb="2">
      <t>ショウゴウ</t>
    </rPh>
    <rPh sb="2" eb="3">
      <t>マタ</t>
    </rPh>
    <rPh sb="4" eb="6">
      <t>メイショウ</t>
    </rPh>
    <rPh sb="7" eb="10">
      <t>シテンメイ</t>
    </rPh>
    <rPh sb="10" eb="11">
      <t>トウ</t>
    </rPh>
    <rPh sb="21" eb="24">
      <t>シテンメイ</t>
    </rPh>
    <rPh sb="24" eb="25">
      <t>トウ</t>
    </rPh>
    <rPh sb="27" eb="29">
      <t>キニュウ</t>
    </rPh>
    <phoneticPr fontId="46"/>
  </si>
  <si>
    <t>鮮明に押印すること。</t>
    <rPh sb="0" eb="2">
      <t>センメイ</t>
    </rPh>
    <rPh sb="3" eb="5">
      <t>オウイン</t>
    </rPh>
    <phoneticPr fontId="46"/>
  </si>
  <si>
    <t>商号又は名称</t>
    <rPh sb="0" eb="2">
      <t>ショウゴウ</t>
    </rPh>
    <rPh sb="2" eb="3">
      <t>マタ</t>
    </rPh>
    <rPh sb="4" eb="6">
      <t>メイショウ</t>
    </rPh>
    <phoneticPr fontId="46"/>
  </si>
  <si>
    <r>
      <t xml:space="preserve">代表職氏名
</t>
    </r>
    <r>
      <rPr>
        <sz val="9"/>
        <rFont val="ＭＳ 明朝"/>
        <family val="1"/>
        <charset val="128"/>
      </rPr>
      <t>※受任者申請の場合、受任者の代表者職氏名を記入すること</t>
    </r>
    <rPh sb="0" eb="2">
      <t>ダイヒョウ</t>
    </rPh>
    <rPh sb="2" eb="3">
      <t>ショク</t>
    </rPh>
    <rPh sb="3" eb="5">
      <t>シメイ</t>
    </rPh>
    <rPh sb="7" eb="9">
      <t>ジュニン</t>
    </rPh>
    <rPh sb="9" eb="10">
      <t>シャ</t>
    </rPh>
    <rPh sb="10" eb="12">
      <t>シンセイ</t>
    </rPh>
    <rPh sb="13" eb="15">
      <t>バアイ</t>
    </rPh>
    <rPh sb="16" eb="18">
      <t>ジュニン</t>
    </rPh>
    <rPh sb="18" eb="19">
      <t>シャ</t>
    </rPh>
    <rPh sb="20" eb="23">
      <t>ダイヒョウシャ</t>
    </rPh>
    <rPh sb="23" eb="24">
      <t>ショク</t>
    </rPh>
    <rPh sb="24" eb="26">
      <t>シメイ</t>
    </rPh>
    <rPh sb="27" eb="29">
      <t>キニュウ</t>
    </rPh>
    <phoneticPr fontId="46"/>
  </si>
  <si>
    <t>代表者氏名（職名含む）</t>
    <rPh sb="0" eb="3">
      <t>ダイヒョウシャ</t>
    </rPh>
    <rPh sb="3" eb="5">
      <t>シメイ</t>
    </rPh>
    <rPh sb="6" eb="7">
      <t>ショク</t>
    </rPh>
    <rPh sb="7" eb="8">
      <t>メイ</t>
    </rPh>
    <rPh sb="8" eb="9">
      <t>フク</t>
    </rPh>
    <phoneticPr fontId="46"/>
  </si>
  <si>
    <t>担当者及び連絡先</t>
    <phoneticPr fontId="46"/>
  </si>
  <si>
    <t>担当者名　：</t>
    <rPh sb="0" eb="3">
      <t>タントウシャ</t>
    </rPh>
    <rPh sb="3" eb="4">
      <t>メイ</t>
    </rPh>
    <phoneticPr fontId="46"/>
  </si>
  <si>
    <t>電話番号　：</t>
    <rPh sb="0" eb="4">
      <t>デンワバンゴウ</t>
    </rPh>
    <phoneticPr fontId="46"/>
  </si>
  <si>
    <t>ＦＡＸ番号：</t>
    <rPh sb="3" eb="5">
      <t>バンゴウ</t>
    </rPh>
    <phoneticPr fontId="46"/>
  </si>
  <si>
    <t>Mailアドレス：</t>
    <phoneticPr fontId="46"/>
  </si>
  <si>
    <t>案件名称等</t>
    <rPh sb="0" eb="2">
      <t>アンケン</t>
    </rPh>
    <rPh sb="2" eb="4">
      <t>メイショウ</t>
    </rPh>
    <rPh sb="4" eb="5">
      <t>トウ</t>
    </rPh>
    <phoneticPr fontId="46"/>
  </si>
  <si>
    <t>〇「電子契約」を希望する場合</t>
  </si>
  <si>
    <t>契約締結権限を有する者の職名、氏名及びe-mailアドレス</t>
    <rPh sb="12" eb="14">
      <t>ショクメイ</t>
    </rPh>
    <rPh sb="15" eb="17">
      <t>シメイ</t>
    </rPh>
    <rPh sb="17" eb="18">
      <t>オヨ</t>
    </rPh>
    <phoneticPr fontId="46"/>
  </si>
  <si>
    <t>職　名</t>
  </si>
  <si>
    <t>氏　名</t>
  </si>
  <si>
    <t>e-mailアドレス</t>
  </si>
  <si>
    <t xml:space="preserve">  　　　　　　　　　　　　　　　　@</t>
    <phoneticPr fontId="46"/>
  </si>
  <si>
    <t>←フリーメールアドレスはご利用いただけません</t>
  </si>
  <si>
    <t>　契約締結権限を有する者のメールアドレスが提示できない場合は、契約締結権限を有する者へメールを転送することができる者の職名、氏名及びe-mailアドレス</t>
    <phoneticPr fontId="46"/>
  </si>
  <si>
    <t xml:space="preserve">         　　　　　　　　　　　　 @</t>
    <phoneticPr fontId="46"/>
  </si>
  <si>
    <t>誓約事項</t>
    <rPh sb="0" eb="2">
      <t>セイヤク</t>
    </rPh>
    <rPh sb="2" eb="4">
      <t>ジコウ</t>
    </rPh>
    <phoneticPr fontId="46"/>
  </si>
  <si>
    <t>ア　客観的に明らかに経営不振に陥ったと認められる次の(ｱ)から(ｵ)の要件に該当する者ではありません。</t>
    <phoneticPr fontId="46"/>
  </si>
  <si>
    <t>　(ｱ)　会社更生法（平成14年法律第154号）に基づく更生手続開始の申立てがなされている者</t>
    <phoneticPr fontId="46"/>
  </si>
  <si>
    <t>　(ｲ)　民事再生法（平成11年法律第225号）に基づく再生手続開始の申立てがなされている者</t>
    <phoneticPr fontId="46"/>
  </si>
  <si>
    <t>　(ｳ)　破産法（平成16年法律第75号）に基づく破産手続開始の申立てがなされている者</t>
    <phoneticPr fontId="46"/>
  </si>
  <si>
    <t>　(ｴ)　会社法（平成17年法律第86号）に基づく特別清算開始の申立てがなされている者</t>
    <phoneticPr fontId="46"/>
  </si>
  <si>
    <t>　(ｵ)　銀行取引停止処分がなされている者</t>
    <phoneticPr fontId="46"/>
  </si>
  <si>
    <t>イ　次の(ｱ)から(ｵ)の要件に該当する者ではありません。</t>
    <phoneticPr fontId="46"/>
  </si>
  <si>
    <t>　(ｱ)　役員等（競争入札に参加しようとする者が個人である場合にはその者を、法人である場合
　　 にはその役員をいい、当該競争入札に参加しようとする者から市との取引上の一切の権限を
     委任された代理人を含む。以下「役員等」という。）が暴力団員による不当な行為の防止等
     に関する法律（平成３年法律第77 号）第２条第６号に規定する暴力団員（以下「暴力団員」
     という。）であると認められる者</t>
  </si>
  <si>
    <t xml:space="preserve">  (ｲ)　暴力団（暴力団員による不当な行為の防止等に関する法律第２条第２号に規定する暴力団
     をいう。以下「暴力団」という。）または暴力団員が経営に実質的に関与していると認めら
     れる者</t>
  </si>
  <si>
    <t xml:space="preserve">  (ｳ)　役員等が、自己、自社もしくは第三者の不正の利益を図る目的または第三者に損害を加え
     る目的をもつて、暴力団または暴力団員を利用するなどしたと認められる者</t>
  </si>
  <si>
    <t xml:space="preserve">  (ｴ)　役員等が、暴力団または暴力団員に対して資金等を供給し、または便宜を供与するなど直
     接的または積極的に暴力団の維持または運営に協力し、または関与していると認められる者</t>
  </si>
  <si>
    <t xml:space="preserve">  (ｵ)　役員等が、暴力団または暴力団員と密接な関係を有していると認められる者</t>
  </si>
  <si>
    <t>k89</t>
    <phoneticPr fontId="46"/>
  </si>
  <si>
    <t>長浜市立湖北病院　院長　納谷　佳男</t>
    <rPh sb="3" eb="4">
      <t>リツ</t>
    </rPh>
    <rPh sb="4" eb="8">
      <t>コホクビョウイン</t>
    </rPh>
    <rPh sb="9" eb="11">
      <t>インチョウ</t>
    </rPh>
    <rPh sb="12" eb="14">
      <t>ナヤ</t>
    </rPh>
    <rPh sb="15" eb="17">
      <t>ヨシオ</t>
    </rPh>
    <phoneticPr fontId="3"/>
  </si>
  <si>
    <t>（別記様式）</t>
    <rPh sb="1" eb="3">
      <t>ベッキ</t>
    </rPh>
    <rPh sb="3" eb="5">
      <t>ヨウシキ</t>
    </rPh>
    <phoneticPr fontId="46"/>
  </si>
  <si>
    <t>同等品承認申請書</t>
    <rPh sb="0" eb="3">
      <t>ドウトウヒン</t>
    </rPh>
    <rPh sb="3" eb="5">
      <t>ショウニン</t>
    </rPh>
    <rPh sb="5" eb="8">
      <t>シンセイショ</t>
    </rPh>
    <phoneticPr fontId="46"/>
  </si>
  <si>
    <t>同等品の規格</t>
    <phoneticPr fontId="46"/>
  </si>
  <si>
    <t>物品名</t>
    <rPh sb="0" eb="2">
      <t>ブッピン</t>
    </rPh>
    <rPh sb="2" eb="3">
      <t>メイ</t>
    </rPh>
    <phoneticPr fontId="46"/>
  </si>
  <si>
    <t>メーカー名</t>
    <rPh sb="4" eb="5">
      <t>メイ</t>
    </rPh>
    <phoneticPr fontId="46"/>
  </si>
  <si>
    <t>型番</t>
    <rPh sb="0" eb="2">
      <t>カタバン</t>
    </rPh>
    <phoneticPr fontId="46"/>
  </si>
  <si>
    <t>○○○○</t>
    <phoneticPr fontId="46"/>
  </si>
  <si>
    <t>※仕様の内容がわかるメーカーカタログ等を添付すること　　　
※添付するメーカーカタログ等には納入する物品を明示すること</t>
    <rPh sb="1" eb="3">
      <t>シヨウ</t>
    </rPh>
    <rPh sb="4" eb="6">
      <t>ナイヨウ</t>
    </rPh>
    <rPh sb="20" eb="22">
      <t>テンプ</t>
    </rPh>
    <rPh sb="31" eb="33">
      <t>テンプ</t>
    </rPh>
    <rPh sb="46" eb="48">
      <t>ノウニュウ</t>
    </rPh>
    <rPh sb="50" eb="52">
      <t>ブッピン</t>
    </rPh>
    <rPh sb="53" eb="55">
      <t>メイジ</t>
    </rPh>
    <phoneticPr fontId="46"/>
  </si>
  <si>
    <t>提出日</t>
    <rPh sb="0" eb="2">
      <t>テイシュツ</t>
    </rPh>
    <rPh sb="2" eb="3">
      <t>ビ</t>
    </rPh>
    <phoneticPr fontId="46"/>
  </si>
  <si>
    <t>令和７年　　月　　日　　（　　）</t>
    <rPh sb="0" eb="1">
      <t>レイ</t>
    </rPh>
    <rPh sb="1" eb="2">
      <t>ワ</t>
    </rPh>
    <rPh sb="3" eb="4">
      <t>ネン</t>
    </rPh>
    <rPh sb="6" eb="7">
      <t>ツキ</t>
    </rPh>
    <rPh sb="9" eb="10">
      <t>ニチ</t>
    </rPh>
    <phoneticPr fontId="46"/>
  </si>
  <si>
    <t>提出者</t>
    <rPh sb="0" eb="3">
      <t>テイシュツシャ</t>
    </rPh>
    <phoneticPr fontId="46"/>
  </si>
  <si>
    <t>住　　所</t>
    <rPh sb="0" eb="1">
      <t>ジュウ</t>
    </rPh>
    <rPh sb="3" eb="4">
      <t>ショ</t>
    </rPh>
    <phoneticPr fontId="46"/>
  </si>
  <si>
    <t>代表者氏名</t>
    <rPh sb="0" eb="3">
      <t>ダイヒョウシャ</t>
    </rPh>
    <rPh sb="3" eb="5">
      <t>シメイ</t>
    </rPh>
    <phoneticPr fontId="46"/>
  </si>
  <si>
    <t>　　　　　　　　　　　　　　　　　　　　　　　　印</t>
    <rPh sb="24" eb="25">
      <t>イン</t>
    </rPh>
    <phoneticPr fontId="46"/>
  </si>
  <si>
    <t>担当者（連絡先）</t>
    <rPh sb="0" eb="3">
      <t>タントウシャ</t>
    </rPh>
    <rPh sb="4" eb="7">
      <t>レンラクサキ</t>
    </rPh>
    <phoneticPr fontId="46"/>
  </si>
  <si>
    <t>長浜市立湖北病院　院長　納谷　佳男　宛　（事務局管理課）</t>
    <rPh sb="0" eb="2">
      <t>ナガハマ</t>
    </rPh>
    <rPh sb="2" eb="4">
      <t>シリツ</t>
    </rPh>
    <rPh sb="4" eb="6">
      <t>コホク</t>
    </rPh>
    <rPh sb="6" eb="8">
      <t>ビョウイン</t>
    </rPh>
    <rPh sb="9" eb="11">
      <t>インチョウ</t>
    </rPh>
    <rPh sb="12" eb="14">
      <t>ナヤ</t>
    </rPh>
    <rPh sb="15" eb="17">
      <t>ヨシオ</t>
    </rPh>
    <rPh sb="18" eb="19">
      <t>アテ</t>
    </rPh>
    <rPh sb="21" eb="26">
      <t>ジムキョクカンリ</t>
    </rPh>
    <rPh sb="26" eb="27">
      <t>カ</t>
    </rPh>
    <phoneticPr fontId="46"/>
  </si>
  <si>
    <t>物品名称</t>
    <rPh sb="0" eb="4">
      <t>ブッピンメイショウ</t>
    </rPh>
    <phoneticPr fontId="3"/>
  </si>
  <si>
    <t>入札件名</t>
    <rPh sb="0" eb="2">
      <t>ニュウサツ</t>
    </rPh>
    <rPh sb="2" eb="4">
      <t>ケンメイ</t>
    </rPh>
    <phoneticPr fontId="46"/>
  </si>
  <si>
    <t>（初度）</t>
    <rPh sb="1" eb="3">
      <t>ショド</t>
    </rPh>
    <phoneticPr fontId="16"/>
  </si>
  <si>
    <t>くじになった場合に備えての
３桁以内の任意の数字記入欄</t>
    <rPh sb="6" eb="8">
      <t>バアイ</t>
    </rPh>
    <rPh sb="9" eb="10">
      <t>ソナ</t>
    </rPh>
    <rPh sb="15" eb="16">
      <t>ケタ</t>
    </rPh>
    <rPh sb="16" eb="18">
      <t>イナイ</t>
    </rPh>
    <rPh sb="19" eb="21">
      <t>ニンイ</t>
    </rPh>
    <rPh sb="22" eb="24">
      <t>スウジ</t>
    </rPh>
    <rPh sb="24" eb="27">
      <t>キニュウラン</t>
    </rPh>
    <phoneticPr fontId="46"/>
  </si>
  <si>
    <t>※記入がない場合は000とみなす</t>
    <rPh sb="1" eb="3">
      <t>キニュウ</t>
    </rPh>
    <rPh sb="6" eb="8">
      <t>バアイ</t>
    </rPh>
    <phoneticPr fontId="46"/>
  </si>
  <si>
    <t>入　　　　　　　札　　　　　　　書 </t>
    <phoneticPr fontId="46"/>
  </si>
  <si>
    <t>※総　額</t>
    <rPh sb="1" eb="2">
      <t>ソウ</t>
    </rPh>
    <rPh sb="3" eb="4">
      <t>ガク</t>
    </rPh>
    <phoneticPr fontId="63"/>
  </si>
  <si>
    <t>１</t>
    <phoneticPr fontId="46"/>
  </si>
  <si>
    <r>
      <t xml:space="preserve">入札金額
</t>
    </r>
    <r>
      <rPr>
        <b/>
        <sz val="12"/>
        <rFont val="ＭＳ Ｐ明朝"/>
        <family val="1"/>
        <charset val="128"/>
      </rPr>
      <t>（税抜）</t>
    </r>
    <rPh sb="6" eb="8">
      <t>ゼイヌキ</t>
    </rPh>
    <phoneticPr fontId="46"/>
  </si>
  <si>
    <t>億</t>
  </si>
  <si>
    <t>千</t>
  </si>
  <si>
    <t>百</t>
  </si>
  <si>
    <t>十</t>
  </si>
  <si>
    <t>万</t>
  </si>
  <si>
    <t>※月　額</t>
    <rPh sb="1" eb="2">
      <t>ガツ</t>
    </rPh>
    <rPh sb="3" eb="4">
      <t>ガク</t>
    </rPh>
    <phoneticPr fontId="63"/>
  </si>
  <si>
    <t>※１●当たり</t>
    <rPh sb="3" eb="4">
      <t>ア</t>
    </rPh>
    <phoneticPr fontId="63"/>
  </si>
  <si>
    <t>２</t>
    <phoneticPr fontId="16"/>
  </si>
  <si>
    <t>物品番号</t>
    <rPh sb="0" eb="2">
      <t>ブッピン</t>
    </rPh>
    <rPh sb="2" eb="4">
      <t>バンゴウ</t>
    </rPh>
    <phoneticPr fontId="16"/>
  </si>
  <si>
    <t>３</t>
    <phoneticPr fontId="16"/>
  </si>
  <si>
    <t>物品名称</t>
    <rPh sb="0" eb="2">
      <t>ブッピン</t>
    </rPh>
    <rPh sb="2" eb="4">
      <t>メイショウ</t>
    </rPh>
    <phoneticPr fontId="16"/>
  </si>
  <si>
    <t>４</t>
    <phoneticPr fontId="16"/>
  </si>
  <si>
    <t>入札保証金額</t>
    <phoneticPr fontId="46"/>
  </si>
  <si>
    <t>免除</t>
    <rPh sb="0" eb="2">
      <t>メンジョ</t>
    </rPh>
    <phoneticPr fontId="46"/>
  </si>
  <si>
    <t>入札者</t>
    <rPh sb="0" eb="3">
      <t>ニュウサツシャ</t>
    </rPh>
    <phoneticPr fontId="46"/>
  </si>
  <si>
    <t>商号又は名称</t>
    <phoneticPr fontId="46"/>
  </si>
  <si>
    <t>印</t>
    <rPh sb="0" eb="1">
      <t>イン</t>
    </rPh>
    <phoneticPr fontId="46"/>
  </si>
  <si>
    <t>契約担当者</t>
    <phoneticPr fontId="63"/>
  </si>
  <si>
    <t>長浜市長　浅見　宣義　様</t>
    <rPh sb="8" eb="10">
      <t>ノブヨシ</t>
    </rPh>
    <rPh sb="11" eb="12">
      <t>サマ</t>
    </rPh>
    <phoneticPr fontId="2"/>
  </si>
  <si>
    <t>長浜市教育委員会教育長　織田　恭淳　様</t>
    <rPh sb="18" eb="19">
      <t>サマ</t>
    </rPh>
    <phoneticPr fontId="63"/>
  </si>
  <si>
    <t>長浜市立湖北病院　院長　納谷　佳男 　様</t>
    <rPh sb="3" eb="4">
      <t>リツ</t>
    </rPh>
    <rPh sb="4" eb="8">
      <t>コホクビョウイン</t>
    </rPh>
    <rPh sb="9" eb="11">
      <t>インチョウ</t>
    </rPh>
    <rPh sb="12" eb="14">
      <t>ナヤ</t>
    </rPh>
    <rPh sb="15" eb="17">
      <t>ヨシオ</t>
    </rPh>
    <rPh sb="19" eb="20">
      <t>サマ</t>
    </rPh>
    <phoneticPr fontId="63"/>
  </si>
  <si>
    <t>　上記金額をもって請負いたしたいので仕様書、契約書案、長浜市病院事業契約規程（平成22年病院事業管理規程第24号）及び入札心得並びに指示事項を承知して入札いたします。
　なお、同価の入札をした者が２者以上ある場合、くじ引きの結果について不服申し立てはいたしません。</t>
    <phoneticPr fontId="46"/>
  </si>
  <si>
    <t>（再度）</t>
    <rPh sb="1" eb="3">
      <t>サイド</t>
    </rPh>
    <phoneticPr fontId="16"/>
  </si>
  <si>
    <t>院長</t>
    <rPh sb="0" eb="2">
      <t>インチョウ</t>
    </rPh>
    <phoneticPr fontId="3"/>
  </si>
  <si>
    <t>副院長</t>
    <rPh sb="0" eb="3">
      <t>フクインチョウ</t>
    </rPh>
    <phoneticPr fontId="3"/>
  </si>
  <si>
    <t>起案</t>
    <rPh sb="0" eb="2">
      <t>キアン</t>
    </rPh>
    <phoneticPr fontId="3"/>
  </si>
  <si>
    <t>決裁</t>
    <rPh sb="0" eb="2">
      <t>ケッサイ</t>
    </rPh>
    <phoneticPr fontId="3"/>
  </si>
  <si>
    <t>日</t>
    <rPh sb="0" eb="1">
      <t>ヒ</t>
    </rPh>
    <phoneticPr fontId="3"/>
  </si>
  <si>
    <t>月</t>
    <rPh sb="0" eb="1">
      <t>ツキ</t>
    </rPh>
    <phoneticPr fontId="3"/>
  </si>
  <si>
    <t>管理者</t>
    <rPh sb="0" eb="3">
      <t>カンリシャ</t>
    </rPh>
    <phoneticPr fontId="3"/>
  </si>
  <si>
    <t>課長</t>
    <rPh sb="0" eb="2">
      <t>カチョウ</t>
    </rPh>
    <phoneticPr fontId="3"/>
  </si>
  <si>
    <t>課員</t>
    <rPh sb="0" eb="2">
      <t>カイン</t>
    </rPh>
    <phoneticPr fontId="3"/>
  </si>
  <si>
    <t>担当</t>
    <rPh sb="0" eb="2">
      <t>タントウ</t>
    </rPh>
    <phoneticPr fontId="3"/>
  </si>
  <si>
    <t>局長</t>
    <rPh sb="0" eb="2">
      <t>キョクチョウ</t>
    </rPh>
    <phoneticPr fontId="3"/>
  </si>
  <si>
    <t>課長代理</t>
    <rPh sb="0" eb="2">
      <t>カチョウ</t>
    </rPh>
    <rPh sb="2" eb="4">
      <t>ダイリ</t>
    </rPh>
    <phoneticPr fontId="3"/>
  </si>
  <si>
    <t>湖北病院ＨＰからダウンロードすること。</t>
    <rPh sb="0" eb="4">
      <t>コホクビョウイン</t>
    </rPh>
    <phoneticPr fontId="3"/>
  </si>
  <si>
    <t>湖北病院ＨＰに掲載する。(随時回答を掲載する場合があるので、注意すること。)</t>
    <rPh sb="0" eb="4">
      <t>コホクビョウイン</t>
    </rPh>
    <rPh sb="7" eb="9">
      <t>ケイサイ</t>
    </rPh>
    <phoneticPr fontId="3"/>
  </si>
  <si>
    <t>同等品可の場合は非表示になっている27行を表示（※（１）を（２）に修正すること）</t>
    <rPh sb="0" eb="3">
      <t>ドウトウヒン</t>
    </rPh>
    <rPh sb="3" eb="4">
      <t>カ</t>
    </rPh>
    <rPh sb="5" eb="7">
      <t>バアイ</t>
    </rPh>
    <rPh sb="8" eb="11">
      <t>ヒヒョウジ</t>
    </rPh>
    <rPh sb="19" eb="20">
      <t>ギョウ</t>
    </rPh>
    <rPh sb="21" eb="23">
      <t>ヒョウジ</t>
    </rPh>
    <rPh sb="33" eb="35">
      <t>シュウセイ</t>
    </rPh>
    <phoneticPr fontId="3"/>
  </si>
  <si>
    <t>同等品可の場合は非表示になっている43～48行を表示（※（４）以下を（６）～に修正すること）</t>
    <rPh sb="0" eb="3">
      <t>ドウトウヒン</t>
    </rPh>
    <rPh sb="3" eb="4">
      <t>カ</t>
    </rPh>
    <rPh sb="5" eb="7">
      <t>バアイ</t>
    </rPh>
    <rPh sb="8" eb="11">
      <t>ヒヒョウジ</t>
    </rPh>
    <rPh sb="22" eb="23">
      <t>ギョウ</t>
    </rPh>
    <rPh sb="24" eb="26">
      <t>ヒョウジ</t>
    </rPh>
    <rPh sb="31" eb="33">
      <t>イカ</t>
    </rPh>
    <rPh sb="39" eb="41">
      <t>シュウセイ</t>
    </rPh>
    <phoneticPr fontId="3"/>
  </si>
  <si>
    <t>別紙仕様書のとおり</t>
    <rPh sb="0" eb="2">
      <t>ベッシ</t>
    </rPh>
    <rPh sb="2" eb="5">
      <t>シヨウショ</t>
    </rPh>
    <phoneticPr fontId="0"/>
  </si>
  <si>
    <t>エア・ウォーター・リンク株式会社</t>
  </si>
  <si>
    <t>株式会社城南メディカル</t>
  </si>
  <si>
    <t>株式会社ホスピタルサービス</t>
  </si>
  <si>
    <t>県内営業所</t>
  </si>
  <si>
    <t>県外</t>
  </si>
  <si>
    <t>ｲｼｸﾞﾛﾒﾃﾞｨｶﾙｼｽﾃﾑ</t>
  </si>
  <si>
    <t>ｴｱｳｫｰﾀｰﾘﾝｸ</t>
  </si>
  <si>
    <t>ｻﾝｼｮｳﾄﾞｳ</t>
  </si>
  <si>
    <t>ｼﾞｮｳﾅﾝﾒﾃﾞｨｶﾙ</t>
  </si>
  <si>
    <t>ﾀﾞﾃﾒﾃﾞｨｶﾙｻｰﾋﾞｽ</t>
  </si>
  <si>
    <t>ﾎｽﾋﾟﾀﾙｻｰﾋﾞｽ</t>
  </si>
  <si>
    <t>ﾏｽﾀﾞｲｶｷｶｲ</t>
  </si>
  <si>
    <t>ﾐﾔﾉｲﾘｮｳｷ</t>
  </si>
  <si>
    <t>支店長</t>
  </si>
  <si>
    <t>高橋　洋介</t>
  </si>
  <si>
    <t>豊島　貴司</t>
  </si>
  <si>
    <t>所長</t>
  </si>
  <si>
    <t>梅本　智弘</t>
  </si>
  <si>
    <t>瀬在丸　豊</t>
  </si>
  <si>
    <t>日尾　元紀</t>
  </si>
  <si>
    <t>阪根　達彦</t>
  </si>
  <si>
    <t>京都府</t>
  </si>
  <si>
    <t>守山市</t>
  </si>
  <si>
    <t>京都市伏見区</t>
  </si>
  <si>
    <t>京都市南区</t>
  </si>
  <si>
    <t>栗東市</t>
  </si>
  <si>
    <t>草津市</t>
  </si>
  <si>
    <t>勝部六丁目４番36号</t>
  </si>
  <si>
    <t>竹田向代町132番地１</t>
  </si>
  <si>
    <t>手原一丁目５番36号</t>
  </si>
  <si>
    <t>上鳥羽卯ノ花町10番地</t>
  </si>
  <si>
    <t>草津町1890-2</t>
  </si>
  <si>
    <t>上鳥羽北塔ノ本町10番地</t>
  </si>
  <si>
    <t>伊勢落730番地１</t>
  </si>
  <si>
    <t>上鳥羽南中ノ坪町20番地</t>
  </si>
  <si>
    <t>077-582-7770</t>
  </si>
  <si>
    <t>077-582-7796</t>
  </si>
  <si>
    <t>075-694-1052</t>
  </si>
  <si>
    <t>075-694-1066</t>
  </si>
  <si>
    <t>077-553-6888</t>
  </si>
  <si>
    <t>077-553-6927</t>
  </si>
  <si>
    <t>075-691-6700</t>
  </si>
  <si>
    <t>075-691-1161</t>
  </si>
  <si>
    <t>kyoto@johnanmedical.co.jp</t>
  </si>
  <si>
    <t>077-599-3311</t>
  </si>
  <si>
    <t>077-599-3390</t>
  </si>
  <si>
    <t>075-671-2361</t>
  </si>
  <si>
    <t>075-671-2309</t>
  </si>
  <si>
    <t>info@hps-mds.jp</t>
  </si>
  <si>
    <t>077-554-6000</t>
  </si>
  <si>
    <t>077-554-6010</t>
  </si>
  <si>
    <t>075-692-3921</t>
  </si>
  <si>
    <t>075-692-3922</t>
  </si>
  <si>
    <t>契約締結日の翌日</t>
  </si>
  <si>
    <t>予算額（見込額）</t>
    <rPh sb="0" eb="3">
      <t>ヨサンガク</t>
    </rPh>
    <rPh sb="4" eb="6">
      <t>ミコミ</t>
    </rPh>
    <rPh sb="6" eb="7">
      <t>ガク</t>
    </rPh>
    <phoneticPr fontId="3"/>
  </si>
  <si>
    <t>00000千円</t>
    <rPh sb="5" eb="7">
      <t>センエン</t>
    </rPh>
    <phoneticPr fontId="3"/>
  </si>
  <si>
    <t>令和　年　月　日</t>
    <rPh sb="0" eb="2">
      <t>レイワ</t>
    </rPh>
    <rPh sb="3" eb="4">
      <t>ネン</t>
    </rPh>
    <rPh sb="5" eb="6">
      <t>ガツ</t>
    </rPh>
    <rPh sb="7" eb="8">
      <t>ニチ</t>
    </rPh>
    <phoneticPr fontId="3"/>
  </si>
  <si>
    <t>令和　年　月　日</t>
    <phoneticPr fontId="3"/>
  </si>
  <si>
    <r>
      <t>入　　　　　　　札　　　　　　　書 </t>
    </r>
    <r>
      <rPr>
        <sz val="18"/>
        <color rgb="FFFF0000"/>
        <rFont val="ＭＳ Ｐ明朝"/>
        <family val="1"/>
        <charset val="128"/>
      </rPr>
      <t>（記入例）</t>
    </r>
    <rPh sb="19" eb="22">
      <t>キニュウレイ</t>
    </rPh>
    <phoneticPr fontId="46"/>
  </si>
  <si>
    <t>１</t>
    <phoneticPr fontId="46"/>
  </si>
  <si>
    <t>２</t>
    <phoneticPr fontId="16"/>
  </si>
  <si>
    <t>３</t>
    <phoneticPr fontId="16"/>
  </si>
  <si>
    <t>４</t>
    <phoneticPr fontId="16"/>
  </si>
  <si>
    <t>入札保証金額</t>
    <phoneticPr fontId="46"/>
  </si>
  <si>
    <t>　上記金額をもって請負いたしたいので仕様書、契約書案、長浜市病院事業契約規程（平成22年病院事業管理規程第24号）及び入札心得並びに指示事項を承知して入札いたします。
　なお、同価の入札をした者が２者以上ある場合、くじ引きの結果について不服申し立てはいたしません。</t>
    <phoneticPr fontId="46"/>
  </si>
  <si>
    <t>滋賀県○○市○○町１２３４番地</t>
    <rPh sb="0" eb="3">
      <t>シガケン</t>
    </rPh>
    <rPh sb="5" eb="6">
      <t>シ</t>
    </rPh>
    <rPh sb="8" eb="9">
      <t>チョウ</t>
    </rPh>
    <rPh sb="13" eb="15">
      <t>バンチ</t>
    </rPh>
    <phoneticPr fontId="63"/>
  </si>
  <si>
    <t>商号又は名称</t>
    <phoneticPr fontId="46"/>
  </si>
  <si>
    <t>株式会社〇〇　滋賀支店</t>
    <rPh sb="0" eb="2">
      <t>カブシキ</t>
    </rPh>
    <rPh sb="2" eb="4">
      <t>カイシャ</t>
    </rPh>
    <rPh sb="7" eb="9">
      <t>シガ</t>
    </rPh>
    <rPh sb="9" eb="11">
      <t>シテン</t>
    </rPh>
    <phoneticPr fontId="63"/>
  </si>
  <si>
    <t>支店長　〇〇　〇〇</t>
    <rPh sb="0" eb="3">
      <t>シテンチョウ</t>
    </rPh>
    <phoneticPr fontId="63"/>
  </si>
  <si>
    <t>契約担当者</t>
    <phoneticPr fontId="63"/>
  </si>
  <si>
    <t>長浜市長　浅見　宣義　様</t>
    <rPh sb="8" eb="10">
      <t>ノブヨシ</t>
    </rPh>
    <rPh sb="11" eb="12">
      <t>サマ</t>
    </rPh>
    <phoneticPr fontId="1"/>
  </si>
  <si>
    <t>辞退</t>
    <rPh sb="0" eb="2">
      <t>ジタイ</t>
    </rPh>
    <phoneticPr fontId="3"/>
  </si>
  <si>
    <t>令和　　年　　月　　日</t>
    <rPh sb="0" eb="2">
      <t>レイワ</t>
    </rPh>
    <rPh sb="4" eb="5">
      <t>ネン</t>
    </rPh>
    <rPh sb="7" eb="8">
      <t>ガツ</t>
    </rPh>
    <rPh sb="10" eb="11">
      <t>ニチ</t>
    </rPh>
    <phoneticPr fontId="3"/>
  </si>
  <si>
    <t>未提出</t>
    <rPh sb="0" eb="3">
      <t>ミテイシュツ</t>
    </rPh>
    <phoneticPr fontId="3"/>
  </si>
  <si>
    <t>落札</t>
    <rPh sb="0" eb="2">
      <t>ラクサツ</t>
    </rPh>
    <phoneticPr fontId="3"/>
  </si>
  <si>
    <t>長湖病管第３４８号</t>
    <rPh sb="0" eb="1">
      <t>ナガ</t>
    </rPh>
    <rPh sb="1" eb="2">
      <t>コ</t>
    </rPh>
    <rPh sb="2" eb="3">
      <t>ビョウ</t>
    </rPh>
    <rPh sb="3" eb="4">
      <t>カン</t>
    </rPh>
    <rPh sb="4" eb="5">
      <t>ダイ</t>
    </rPh>
    <rPh sb="8" eb="9">
      <t>ゴウ</t>
    </rPh>
    <phoneticPr fontId="16"/>
  </si>
  <si>
    <t>長浜市立湖北病院　事務局管理課</t>
    <rPh sb="0" eb="2">
      <t>ナガハマ</t>
    </rPh>
    <phoneticPr fontId="3"/>
  </si>
  <si>
    <r>
      <t>令和８年度　長湖病管第２３０</t>
    </r>
    <r>
      <rPr>
        <sz val="12"/>
        <rFont val="メイリオ"/>
        <family val="3"/>
        <charset val="128"/>
      </rPr>
      <t>号</t>
    </r>
    <rPh sb="6" eb="7">
      <t>ナガ</t>
    </rPh>
    <phoneticPr fontId="0"/>
  </si>
  <si>
    <t>石黒メディカルシステム株式会社　滋賀支店</t>
    <phoneticPr fontId="3"/>
  </si>
  <si>
    <t>株式会社三笑堂　滋賀支店</t>
    <phoneticPr fontId="3"/>
  </si>
  <si>
    <t>株式会社ダテ・メディカルサービス　滋賀支店</t>
    <phoneticPr fontId="3"/>
  </si>
  <si>
    <t>株式会社増田医科器械　滋賀支店</t>
    <phoneticPr fontId="3"/>
  </si>
  <si>
    <t>宮野医療器株式会社　京都営業所</t>
    <phoneticPr fontId="3"/>
  </si>
  <si>
    <t>D・Ｅ列</t>
    <rPh sb="3" eb="4">
      <t>レツ</t>
    </rPh>
    <phoneticPr fontId="0"/>
  </si>
  <si>
    <t>Z列</t>
    <rPh sb="1" eb="2">
      <t>レツ</t>
    </rPh>
    <phoneticPr fontId="0"/>
  </si>
  <si>
    <t>AA列</t>
    <rPh sb="2" eb="3">
      <t>レツ</t>
    </rPh>
    <phoneticPr fontId="0"/>
  </si>
  <si>
    <t>代表取締役社長</t>
  </si>
  <si>
    <t>辻村　信明</t>
  </si>
  <si>
    <t>大平　宏昭</t>
  </si>
  <si>
    <t>y.takahashi@ishigro-medical.jp</t>
  </si>
  <si>
    <t>k-iwamoto@awlink.co.jp</t>
  </si>
  <si>
    <t>siga@sanshodoh.co.jp</t>
  </si>
  <si>
    <t>shiga_sales@dt-med.co.jp</t>
  </si>
  <si>
    <t>hio@masudaika.co.jp</t>
  </si>
  <si>
    <t>tatsuhiko-sakane@miyano.co.jp</t>
  </si>
  <si>
    <t>令和８年</t>
    <rPh sb="0" eb="2">
      <t>レイワ</t>
    </rPh>
    <rPh sb="3" eb="4">
      <t>ネン</t>
    </rPh>
    <phoneticPr fontId="3"/>
  </si>
  <si>
    <t>09医療・介護用品　医療機器　15透析関連機器　①人工透析装置</t>
    <rPh sb="2" eb="4">
      <t>イリョウ</t>
    </rPh>
    <rPh sb="5" eb="7">
      <t>カイゴ</t>
    </rPh>
    <rPh sb="7" eb="9">
      <t>ヨウヒン</t>
    </rPh>
    <rPh sb="10" eb="12">
      <t>イリョウ</t>
    </rPh>
    <rPh sb="12" eb="14">
      <t>キキ</t>
    </rPh>
    <rPh sb="17" eb="19">
      <t>トウセキ</t>
    </rPh>
    <rPh sb="19" eb="21">
      <t>カンレン</t>
    </rPh>
    <rPh sb="21" eb="23">
      <t>キキ</t>
    </rPh>
    <rPh sb="25" eb="27">
      <t>ジンコウ</t>
    </rPh>
    <rPh sb="27" eb="29">
      <t>トウセキ</t>
    </rPh>
    <rPh sb="29" eb="31">
      <t>ソウチ</t>
    </rPh>
    <phoneticPr fontId="3"/>
  </si>
  <si>
    <t>第１希望</t>
  </si>
  <si>
    <t>　〒529-0493　長浜市木之本町黒田１２２１　</t>
    <phoneticPr fontId="3"/>
  </si>
  <si>
    <t>RO水処理装置定期部品交換業務</t>
    <rPh sb="2" eb="3">
      <t>ミズ</t>
    </rPh>
    <rPh sb="3" eb="5">
      <t>ショリ</t>
    </rPh>
    <rPh sb="5" eb="7">
      <t>ソウチ</t>
    </rPh>
    <rPh sb="7" eb="9">
      <t>テイキ</t>
    </rPh>
    <rPh sb="9" eb="11">
      <t>ブヒン</t>
    </rPh>
    <rPh sb="11" eb="13">
      <t>コウカン</t>
    </rPh>
    <rPh sb="13" eb="15">
      <t>ギョウム</t>
    </rPh>
    <phoneticPr fontId="0"/>
  </si>
  <si>
    <t>RO水処理装置定期部品交換業務</t>
    <phoneticPr fontId="3"/>
  </si>
  <si>
    <t>令和８年度　長湖病管第２３０号</t>
    <phoneticPr fontId="3"/>
  </si>
  <si>
    <t>　令和８年度長浜市競争入札参加有資格者名簿に登録されている者のうち、次に掲げる全ての要件を満たす者が、この入札に参加することができる。</t>
    <rPh sb="1" eb="3">
      <t>レイワ</t>
    </rPh>
    <rPh sb="4" eb="5">
      <t>ネン</t>
    </rPh>
    <rPh sb="5" eb="6">
      <t>ド</t>
    </rPh>
    <rPh sb="6" eb="9">
      <t>ナ</t>
    </rPh>
    <rPh sb="9" eb="11">
      <t>キョウソウ</t>
    </rPh>
    <rPh sb="11" eb="13">
      <t>ニュウサツ</t>
    </rPh>
    <rPh sb="13" eb="15">
      <t>サンカ</t>
    </rPh>
    <rPh sb="15" eb="16">
      <t>ユウ</t>
    </rPh>
    <rPh sb="16" eb="19">
      <t>シカクシャ</t>
    </rPh>
    <rPh sb="19" eb="21">
      <t>メイボ</t>
    </rPh>
    <rPh sb="22" eb="24">
      <t>トウロク</t>
    </rPh>
    <rPh sb="29" eb="30">
      <t>モノ</t>
    </rPh>
    <rPh sb="39" eb="40">
      <t>スベ</t>
    </rPh>
    <rPh sb="48" eb="49">
      <t>モノ</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</si>
</sst>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quot;¥&quot;\-#,##0"/>
    <numFmt numFmtId="176" formatCode="h:mm;@"/>
    <numFmt numFmtId="177" formatCode="[DBNum3]\ ggge&quot;年&quot;m&quot;月&quot;d&quot;日&quot;&quot;（&quot;aaa&quot;）&quot;"/>
    <numFmt numFmtId="178" formatCode="#,##0_ "/>
    <numFmt numFmtId="179" formatCode="[DBNum3]\ ggge&quot;年&quot;m&quot;月&quot;d&quot;日&quot;"/>
    <numFmt numFmtId="180" formatCode="h&quot;時&quot;mm&quot;分&quot;;@"/>
    <numFmt numFmtId="181" formatCode="[$-411]ggge&quot;年&quot;m&quot;月&quot;d&quot;日&quot;;@"/>
    <numFmt numFmtId="182" formatCode="[&gt;=43831]&quot;令和2年&quot;m&quot;月&quot;d&quot;日&quot;;[&gt;=43586]&quot;令和元年&quot;m&quot;月&quot;d&quot;日&quot;;ggge&quot;年&quot;m&quot;月&quot;d&quot;日&quot;"/>
    <numFmt numFmtId="183" formatCode="0_ "/>
    <numFmt numFmtId="184" formatCode="#,##0.00_ "/>
    <numFmt numFmtId="185" formatCode="&quot;¥&quot;#,##0_);[Red]\(&quot;¥&quot;#,##0\)"/>
    <numFmt numFmtId="186" formatCode="[DBNum3]ggge&quot;年&quot;m&quot;月&quot;d&quot;日&quot;"/>
  </numFmts>
  <fonts count="67">
    <font>
      <sz val="12"/>
      <color theme="1"/>
      <name val="メイリオ"/>
      <family val="2"/>
      <charset val="128"/>
    </font>
    <font>
      <sz val="11"/>
      <color theme="1"/>
      <name val="游ゴシック"/>
      <family val="2"/>
      <charset val="128"/>
      <scheme val="minor"/>
    </font>
    <font>
      <sz val="11"/>
      <color theme="1"/>
      <name val="游ゴシック"/>
      <family val="2"/>
      <charset val="128"/>
      <scheme val="minor"/>
    </font>
    <font>
      <sz val="6"/>
      <name val="メイリオ"/>
      <family val="2"/>
      <charset val="128"/>
    </font>
    <font>
      <sz val="12"/>
      <color theme="0"/>
      <name val="メイリオ"/>
      <family val="2"/>
      <charset val="128"/>
    </font>
    <font>
      <sz val="18"/>
      <color theme="1"/>
      <name val="メイリオ"/>
      <family val="2"/>
      <charset val="128"/>
    </font>
    <font>
      <sz val="18"/>
      <color theme="1"/>
      <name val="メイリオ"/>
      <family val="3"/>
      <charset val="128"/>
    </font>
    <font>
      <sz val="20"/>
      <color theme="1"/>
      <name val="メイリオ"/>
      <family val="2"/>
      <charset val="128"/>
    </font>
    <font>
      <sz val="12"/>
      <color rgb="FFFF0000"/>
      <name val="メイリオ"/>
      <family val="2"/>
      <charset val="128"/>
    </font>
    <font>
      <sz val="12"/>
      <color rgb="FFFF0000"/>
      <name val="メイリオ"/>
      <family val="3"/>
      <charset val="128"/>
    </font>
    <font>
      <sz val="14"/>
      <color theme="1"/>
      <name val="メイリオ"/>
      <family val="2"/>
      <charset val="128"/>
    </font>
    <font>
      <sz val="14"/>
      <color theme="1"/>
      <name val="メイリオ"/>
      <family val="3"/>
      <charset val="128"/>
    </font>
    <font>
      <sz val="12"/>
      <color theme="1"/>
      <name val="メイリオ"/>
      <family val="2"/>
      <charset val="128"/>
    </font>
    <font>
      <sz val="16"/>
      <name val="ＭＳ Ｐ明朝"/>
      <family val="1"/>
      <charset val="128"/>
    </font>
    <font>
      <sz val="12"/>
      <name val="ＭＳ Ｐ明朝"/>
      <family val="1"/>
      <charset val="128"/>
    </font>
    <font>
      <sz val="12"/>
      <name val="ＭＳ 明朝"/>
      <family val="1"/>
      <charset val="128"/>
    </font>
    <font>
      <sz val="6"/>
      <name val="ＭＳ Ｐ明朝"/>
      <family val="1"/>
      <charset val="128"/>
    </font>
    <font>
      <sz val="14"/>
      <name val="ＭＳ 明朝"/>
      <family val="1"/>
      <charset val="128"/>
    </font>
    <font>
      <sz val="14"/>
      <name val="ＭＳ Ｐ明朝"/>
      <family val="1"/>
      <charset val="128"/>
    </font>
    <font>
      <sz val="18"/>
      <name val="ＭＳ 明朝"/>
      <family val="1"/>
      <charset val="128"/>
    </font>
    <font>
      <sz val="12"/>
      <color theme="1"/>
      <name val="ＭＳ 明朝"/>
      <family val="1"/>
      <charset val="128"/>
    </font>
    <font>
      <sz val="12"/>
      <color rgb="FFFF0000"/>
      <name val="ＭＳ 明朝"/>
      <family val="1"/>
      <charset val="128"/>
    </font>
    <font>
      <sz val="36"/>
      <name val="ＭＳ 明朝"/>
      <family val="1"/>
      <charset val="128"/>
    </font>
    <font>
      <b/>
      <sz val="28"/>
      <name val="ＭＳ Ｐ明朝"/>
      <family val="1"/>
      <charset val="128"/>
    </font>
    <font>
      <sz val="22"/>
      <name val="ＭＳ Ｐ明朝"/>
      <family val="1"/>
      <charset val="128"/>
    </font>
    <font>
      <b/>
      <sz val="20"/>
      <color indexed="10"/>
      <name val="ＭＳ Ｐ明朝"/>
      <family val="1"/>
      <charset val="128"/>
    </font>
    <font>
      <sz val="20"/>
      <name val="ＭＳ Ｐ明朝"/>
      <family val="1"/>
      <charset val="128"/>
    </font>
    <font>
      <sz val="14"/>
      <color indexed="10"/>
      <name val="ＭＳ Ｐ明朝"/>
      <family val="1"/>
      <charset val="128"/>
    </font>
    <font>
      <b/>
      <sz val="12"/>
      <name val="ＭＳ Ｐ明朝"/>
      <family val="1"/>
      <charset val="128"/>
    </font>
    <font>
      <sz val="18"/>
      <color rgb="FFFF0000"/>
      <name val="ＭＳ Ｐ明朝"/>
      <family val="1"/>
      <charset val="128"/>
    </font>
    <font>
      <u/>
      <sz val="12"/>
      <name val="ＭＳ 明朝"/>
      <family val="1"/>
      <charset val="128"/>
    </font>
    <font>
      <sz val="10.5"/>
      <name val="ＭＳ 明朝"/>
      <family val="1"/>
      <charset val="128"/>
    </font>
    <font>
      <sz val="11"/>
      <name val="ＭＳ 明朝"/>
      <family val="1"/>
      <charset val="128"/>
    </font>
    <font>
      <b/>
      <u/>
      <sz val="18"/>
      <name val="ＭＳ 明朝"/>
      <family val="1"/>
      <charset val="128"/>
    </font>
    <font>
      <sz val="9"/>
      <name val="ＭＳ 明朝"/>
      <family val="1"/>
      <charset val="128"/>
    </font>
    <font>
      <b/>
      <sz val="12"/>
      <color theme="0"/>
      <name val="ＭＳ 明朝"/>
      <family val="1"/>
      <charset val="128"/>
    </font>
    <font>
      <sz val="14"/>
      <color rgb="FF000000"/>
      <name val="メイリオ"/>
      <family val="3"/>
      <charset val="128"/>
    </font>
    <font>
      <sz val="16"/>
      <name val="ＭＳ 明朝"/>
      <family val="1"/>
      <charset val="128"/>
    </font>
    <font>
      <b/>
      <sz val="16"/>
      <name val="ＭＳ 明朝"/>
      <family val="1"/>
      <charset val="128"/>
    </font>
    <font>
      <sz val="10"/>
      <color theme="1"/>
      <name val="ＭＳ 明朝"/>
      <family val="1"/>
      <charset val="128"/>
    </font>
    <font>
      <sz val="9"/>
      <color indexed="81"/>
      <name val="MS P ゴシック"/>
      <family val="3"/>
      <charset val="128"/>
    </font>
    <font>
      <sz val="12"/>
      <name val="メイリオ"/>
      <family val="3"/>
      <charset val="128"/>
    </font>
    <font>
      <u/>
      <sz val="12"/>
      <color theme="10"/>
      <name val="メイリオ"/>
      <family val="2"/>
      <charset val="128"/>
    </font>
    <font>
      <sz val="14"/>
      <color theme="1"/>
      <name val="ＭＳ 明朝"/>
      <family val="1"/>
      <charset val="128"/>
    </font>
    <font>
      <sz val="12"/>
      <color theme="0"/>
      <name val="ＭＳ 明朝"/>
      <family val="1"/>
      <charset val="128"/>
    </font>
    <font>
      <b/>
      <sz val="20"/>
      <name val="ＭＳ 明朝"/>
      <family val="1"/>
      <charset val="128"/>
    </font>
    <font>
      <sz val="6"/>
      <name val="ＭＳ Ｐゴシック"/>
      <family val="3"/>
      <charset val="128"/>
    </font>
    <font>
      <sz val="11"/>
      <name val="ＭＳ Ｐゴシック"/>
      <family val="3"/>
      <charset val="128"/>
    </font>
    <font>
      <sz val="11"/>
      <name val="ＭＳ Ｐ明朝"/>
      <family val="1"/>
      <charset val="128"/>
    </font>
    <font>
      <b/>
      <sz val="12"/>
      <color rgb="FFFFFF00"/>
      <name val="ＭＳ Ｐゴシック"/>
      <family val="3"/>
      <charset val="128"/>
    </font>
    <font>
      <sz val="10"/>
      <name val="ＭＳ 明朝"/>
      <family val="1"/>
      <charset val="128"/>
    </font>
    <font>
      <sz val="10"/>
      <color theme="0"/>
      <name val="ＭＳ 明朝"/>
      <family val="1"/>
      <charset val="128"/>
    </font>
    <font>
      <sz val="8"/>
      <name val="ＭＳ 明朝"/>
      <family val="1"/>
      <charset val="128"/>
    </font>
    <font>
      <sz val="12"/>
      <name val="ＭＳ ゴシック"/>
      <family val="3"/>
      <charset val="128"/>
    </font>
    <font>
      <sz val="14"/>
      <color theme="0"/>
      <name val="ＭＳ ゴシック"/>
      <family val="3"/>
      <charset val="128"/>
    </font>
    <font>
      <b/>
      <sz val="12"/>
      <name val="ＭＳ 明朝"/>
      <family val="1"/>
      <charset val="128"/>
    </font>
    <font>
      <b/>
      <sz val="12"/>
      <name val="ＭＳ Ｐゴシック"/>
      <family val="3"/>
      <charset val="128"/>
    </font>
    <font>
      <b/>
      <sz val="16"/>
      <name val="ＭＳ Ｐゴシック"/>
      <family val="3"/>
      <charset val="128"/>
    </font>
    <font>
      <sz val="12"/>
      <name val="ＭＳ Ｐゴシック"/>
      <family val="3"/>
      <charset val="128"/>
    </font>
    <font>
      <u/>
      <sz val="12"/>
      <name val="ＭＳ Ｐゴシック"/>
      <family val="3"/>
      <charset val="128"/>
    </font>
    <font>
      <b/>
      <sz val="20"/>
      <name val="ＭＳ Ｐ明朝"/>
      <family val="1"/>
      <charset val="128"/>
    </font>
    <font>
      <sz val="10"/>
      <name val="ＭＳ Ｐ明朝"/>
      <family val="1"/>
      <charset val="128"/>
    </font>
    <font>
      <sz val="18"/>
      <name val="ＭＳ Ｐ明朝"/>
      <family val="1"/>
      <charset val="128"/>
    </font>
    <font>
      <sz val="6"/>
      <name val="游ゴシック"/>
      <family val="2"/>
      <charset val="128"/>
      <scheme val="minor"/>
    </font>
    <font>
      <sz val="12"/>
      <name val="メイリオ"/>
      <family val="2"/>
      <charset val="128"/>
    </font>
    <font>
      <sz val="12"/>
      <color rgb="FFFF0000"/>
      <name val="ＭＳ Ｐ明朝"/>
      <family val="1"/>
      <charset val="128"/>
    </font>
    <font>
      <sz val="12"/>
      <color theme="1"/>
      <name val="メイリオ"/>
      <family val="3"/>
      <charset val="128"/>
    </font>
  </fonts>
  <fills count="9">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hair">
        <color indexed="64"/>
      </left>
      <right/>
      <top style="thin">
        <color indexed="64"/>
      </top>
      <bottom/>
      <diagonal/>
    </border>
    <border>
      <left style="hair">
        <color indexed="64"/>
      </left>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hair">
        <color auto="1"/>
      </left>
      <right style="hair">
        <color auto="1"/>
      </right>
      <top style="hair">
        <color auto="1"/>
      </top>
      <bottom style="hair">
        <color auto="1"/>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auto="1"/>
      </bottom>
      <diagonal/>
    </border>
    <border>
      <left style="hair">
        <color indexed="64"/>
      </left>
      <right style="thin">
        <color indexed="64"/>
      </right>
      <top style="hair">
        <color indexed="64"/>
      </top>
      <bottom style="hair">
        <color auto="1"/>
      </bottom>
      <diagonal/>
    </border>
  </borders>
  <cellStyleXfs count="5">
    <xf numFmtId="0" fontId="0" fillId="0" borderId="0">
      <alignment vertical="center"/>
    </xf>
    <xf numFmtId="38" fontId="12" fillId="0" borderId="0" applyFont="0" applyFill="0" applyBorder="0" applyAlignment="0" applyProtection="0">
      <alignment vertical="center"/>
    </xf>
    <xf numFmtId="0" fontId="42" fillId="0" borderId="0" applyNumberFormat="0" applyFill="0" applyBorder="0" applyAlignment="0" applyProtection="0">
      <alignment vertical="center"/>
    </xf>
    <xf numFmtId="0" fontId="48" fillId="0" borderId="0">
      <alignment vertical="center"/>
    </xf>
    <xf numFmtId="0" fontId="48" fillId="0" borderId="0">
      <alignment vertical="center"/>
    </xf>
  </cellStyleXfs>
  <cellXfs count="495">
    <xf numFmtId="0" fontId="0" fillId="0" borderId="0" xfId="0">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horizontal="left" vertical="top"/>
    </xf>
    <xf numFmtId="9" fontId="0" fillId="0" borderId="0" xfId="0" applyNumberFormat="1">
      <alignment vertical="center"/>
    </xf>
    <xf numFmtId="178" fontId="0" fillId="0" borderId="0" xfId="0" applyNumberFormat="1">
      <alignment vertical="center"/>
    </xf>
    <xf numFmtId="0" fontId="0" fillId="2" borderId="0" xfId="0" applyFill="1">
      <alignment vertical="center"/>
    </xf>
    <xf numFmtId="0" fontId="0" fillId="3" borderId="0" xfId="0" applyFill="1">
      <alignment vertical="center"/>
    </xf>
    <xf numFmtId="0" fontId="0" fillId="3" borderId="0" xfId="0" applyFill="1" applyAlignment="1">
      <alignment horizontal="left" vertical="top" wrapText="1"/>
    </xf>
    <xf numFmtId="178" fontId="0" fillId="3" borderId="0" xfId="0" applyNumberFormat="1" applyFill="1">
      <alignment vertical="center"/>
    </xf>
    <xf numFmtId="177" fontId="0" fillId="4" borderId="0" xfId="0" applyNumberFormat="1" applyFill="1">
      <alignment vertical="center"/>
    </xf>
    <xf numFmtId="176" fontId="0" fillId="5" borderId="0" xfId="0" applyNumberFormat="1" applyFill="1" applyAlignment="1">
      <alignment horizontal="center" vertical="center"/>
    </xf>
    <xf numFmtId="0" fontId="0" fillId="4" borderId="1" xfId="0" applyFill="1" applyBorder="1">
      <alignment vertical="center"/>
    </xf>
    <xf numFmtId="0" fontId="0" fillId="2" borderId="1" xfId="0" applyFill="1" applyBorder="1">
      <alignment vertical="center"/>
    </xf>
    <xf numFmtId="0" fontId="0" fillId="5" borderId="1" xfId="0" applyFill="1" applyBorder="1">
      <alignment vertical="center"/>
    </xf>
    <xf numFmtId="0" fontId="0" fillId="3" borderId="1" xfId="0" applyFill="1" applyBorder="1">
      <alignment vertical="center"/>
    </xf>
    <xf numFmtId="0" fontId="0" fillId="3" borderId="0" xfId="0" applyFill="1" applyAlignment="1">
      <alignment horizontal="center" vertical="center"/>
    </xf>
    <xf numFmtId="0" fontId="0" fillId="6" borderId="2" xfId="0" applyFill="1" applyBorder="1" applyAlignment="1">
      <alignment horizontal="center" vertical="center"/>
    </xf>
    <xf numFmtId="177" fontId="0" fillId="0" borderId="0" xfId="0" applyNumberFormat="1">
      <alignment vertical="center"/>
    </xf>
    <xf numFmtId="0" fontId="4" fillId="0" borderId="0" xfId="0" applyFont="1">
      <alignment vertical="center"/>
    </xf>
    <xf numFmtId="0" fontId="7" fillId="7" borderId="0" xfId="0" applyFont="1" applyFill="1">
      <alignment vertical="center"/>
    </xf>
    <xf numFmtId="0" fontId="0" fillId="0" borderId="2" xfId="0" applyBorder="1" applyAlignment="1">
      <alignment horizontal="left" vertical="center" indent="1"/>
    </xf>
    <xf numFmtId="0" fontId="0" fillId="0" borderId="4" xfId="0" applyBorder="1">
      <alignment vertical="center"/>
    </xf>
    <xf numFmtId="0" fontId="0" fillId="0" borderId="5" xfId="0" applyBorder="1">
      <alignment vertical="center"/>
    </xf>
    <xf numFmtId="49" fontId="0" fillId="0" borderId="0" xfId="0" applyNumberFormat="1">
      <alignment vertical="center"/>
    </xf>
    <xf numFmtId="0" fontId="0" fillId="0" borderId="7" xfId="0" applyBorder="1" applyAlignment="1">
      <alignment horizontal="left" vertical="center" indent="1"/>
    </xf>
    <xf numFmtId="0" fontId="0" fillId="0" borderId="10" xfId="0" applyBorder="1">
      <alignment vertical="center"/>
    </xf>
    <xf numFmtId="0" fontId="0" fillId="0" borderId="11" xfId="0" applyBorder="1">
      <alignment vertical="center"/>
    </xf>
    <xf numFmtId="0" fontId="8" fillId="0" borderId="0" xfId="0" applyFont="1" applyAlignment="1">
      <alignment vertical="top"/>
    </xf>
    <xf numFmtId="0" fontId="0" fillId="0" borderId="1" xfId="0" applyBorder="1" applyAlignment="1">
      <alignment horizontal="center" vertical="top"/>
    </xf>
    <xf numFmtId="180" fontId="0" fillId="0" borderId="0" xfId="0" applyNumberFormat="1" applyAlignment="1">
      <alignment horizontal="right" vertical="center"/>
    </xf>
    <xf numFmtId="0" fontId="11" fillId="0" borderId="0" xfId="0" applyFont="1" applyAlignment="1">
      <alignment horizontal="center" vertical="top"/>
    </xf>
    <xf numFmtId="0" fontId="0" fillId="0" borderId="3" xfId="0" applyBorder="1" applyAlignment="1">
      <alignment vertical="top"/>
    </xf>
    <xf numFmtId="177" fontId="0" fillId="0" borderId="12" xfId="0" applyNumberFormat="1" applyBorder="1" applyAlignment="1">
      <alignment horizontal="left" vertical="top"/>
    </xf>
    <xf numFmtId="0" fontId="0" fillId="0" borderId="13" xfId="0" applyBorder="1" applyAlignment="1">
      <alignment vertical="top"/>
    </xf>
    <xf numFmtId="0" fontId="0" fillId="0" borderId="12" xfId="0" applyBorder="1" applyAlignment="1">
      <alignment vertical="top"/>
    </xf>
    <xf numFmtId="177" fontId="0" fillId="0" borderId="3" xfId="0" applyNumberFormat="1" applyBorder="1" applyAlignment="1">
      <alignment horizontal="left" vertical="top"/>
    </xf>
    <xf numFmtId="0" fontId="0" fillId="0" borderId="13" xfId="0" applyBorder="1" applyAlignment="1">
      <alignment horizontal="left" vertical="top"/>
    </xf>
    <xf numFmtId="0" fontId="0" fillId="0" borderId="14" xfId="0" applyBorder="1" applyAlignment="1">
      <alignment vertical="top" wrapText="1"/>
    </xf>
    <xf numFmtId="0" fontId="0" fillId="0" borderId="15" xfId="0" applyBorder="1" applyAlignment="1">
      <alignment vertical="top" wrapText="1"/>
    </xf>
    <xf numFmtId="0" fontId="0" fillId="0" borderId="1" xfId="0" applyBorder="1" applyAlignment="1">
      <alignment horizontal="left" vertical="center"/>
    </xf>
    <xf numFmtId="0" fontId="0" fillId="0" borderId="0" xfId="0" applyAlignment="1">
      <alignment horizontal="left" vertical="top" indent="1"/>
    </xf>
    <xf numFmtId="0" fontId="0" fillId="0" borderId="0" xfId="0" applyAlignment="1">
      <alignment horizontal="right" vertical="top" indent="2"/>
    </xf>
    <xf numFmtId="0" fontId="9" fillId="0" borderId="0" xfId="0" applyFont="1" applyAlignment="1">
      <alignment vertical="top"/>
    </xf>
    <xf numFmtId="0" fontId="14" fillId="0" borderId="0" xfId="0" applyFont="1" applyProtection="1">
      <alignment vertical="center"/>
      <protection hidden="1"/>
    </xf>
    <xf numFmtId="0" fontId="15" fillId="0" borderId="0" xfId="0" applyFont="1" applyAlignment="1" applyProtection="1">
      <alignment horizontal="right" vertical="center"/>
      <protection hidden="1"/>
    </xf>
    <xf numFmtId="0" fontId="15" fillId="0" borderId="0" xfId="0" applyFont="1" applyAlignment="1" applyProtection="1">
      <alignment horizontal="center" vertical="center"/>
      <protection hidden="1"/>
    </xf>
    <xf numFmtId="0" fontId="14" fillId="0" borderId="2" xfId="0" applyFont="1" applyBorder="1" applyProtection="1">
      <alignment vertical="center"/>
      <protection hidden="1"/>
    </xf>
    <xf numFmtId="0" fontId="17" fillId="0" borderId="0" xfId="0" applyFont="1" applyProtection="1">
      <alignment vertical="center"/>
      <protection hidden="1"/>
    </xf>
    <xf numFmtId="0" fontId="20" fillId="0" borderId="0" xfId="0" applyFont="1">
      <alignment vertical="center"/>
    </xf>
    <xf numFmtId="0" fontId="15" fillId="0" borderId="0" xfId="0" applyFont="1" applyProtection="1">
      <alignment vertical="center"/>
      <protection hidden="1"/>
    </xf>
    <xf numFmtId="0" fontId="17" fillId="0" borderId="0" xfId="0" applyFont="1" applyAlignment="1" applyProtection="1">
      <alignment horizontal="center" vertical="center"/>
      <protection hidden="1"/>
    </xf>
    <xf numFmtId="0" fontId="17" fillId="0" borderId="0" xfId="0" applyFont="1" applyAlignment="1" applyProtection="1">
      <alignment horizontal="right" vertical="center"/>
      <protection hidden="1"/>
    </xf>
    <xf numFmtId="0" fontId="17" fillId="0" borderId="0" xfId="0" applyFont="1" applyAlignment="1" applyProtection="1">
      <alignment horizontal="left" vertical="center" indent="1"/>
      <protection hidden="1"/>
    </xf>
    <xf numFmtId="0" fontId="21" fillId="0" borderId="0" xfId="0" applyFont="1">
      <alignment vertical="center"/>
    </xf>
    <xf numFmtId="0" fontId="17" fillId="0" borderId="0" xfId="0" applyFont="1" applyAlignment="1" applyProtection="1">
      <alignment horizontal="distributed" vertical="center"/>
      <protection hidden="1"/>
    </xf>
    <xf numFmtId="49" fontId="17" fillId="0" borderId="0" xfId="0" applyNumberFormat="1" applyFont="1" applyAlignment="1" applyProtection="1">
      <alignment horizontal="center" vertical="top"/>
      <protection hidden="1"/>
    </xf>
    <xf numFmtId="0" fontId="17" fillId="0" borderId="0" xfId="0" applyFont="1" applyAlignment="1" applyProtection="1">
      <alignment vertical="top"/>
      <protection hidden="1"/>
    </xf>
    <xf numFmtId="49" fontId="17" fillId="0" borderId="0" xfId="0" applyNumberFormat="1" applyFont="1" applyAlignment="1" applyProtection="1">
      <alignment horizontal="center" vertical="center"/>
      <protection hidden="1"/>
    </xf>
    <xf numFmtId="0" fontId="17" fillId="0" borderId="2" xfId="0" applyFont="1" applyBorder="1" applyProtection="1">
      <alignment vertical="center"/>
      <protection hidden="1"/>
    </xf>
    <xf numFmtId="0" fontId="17" fillId="0" borderId="5" xfId="0" applyFont="1" applyBorder="1" applyProtection="1">
      <alignment vertical="center"/>
      <protection hidden="1"/>
    </xf>
    <xf numFmtId="0" fontId="24" fillId="0" borderId="0" xfId="0" applyFont="1" applyAlignment="1" applyProtection="1">
      <alignment horizontal="center" vertical="center"/>
      <protection hidden="1"/>
    </xf>
    <xf numFmtId="0" fontId="18" fillId="0" borderId="2" xfId="0" applyFont="1" applyBorder="1" applyAlignment="1" applyProtection="1">
      <alignment horizontal="distributed" vertical="center" indent="1"/>
      <protection hidden="1"/>
    </xf>
    <xf numFmtId="0" fontId="13" fillId="0" borderId="4" xfId="0" applyFont="1" applyBorder="1" applyAlignment="1" applyProtection="1">
      <alignment horizontal="distributed" vertical="center"/>
      <protection hidden="1"/>
    </xf>
    <xf numFmtId="0" fontId="18" fillId="0" borderId="5" xfId="0" applyFont="1" applyBorder="1" applyAlignment="1" applyProtection="1">
      <alignment horizontal="distributed" vertical="center" indent="1"/>
      <protection hidden="1"/>
    </xf>
    <xf numFmtId="0" fontId="14" fillId="0" borderId="0" xfId="0" applyFont="1" applyAlignment="1" applyProtection="1">
      <alignment horizontal="left" vertical="center" wrapText="1"/>
      <protection hidden="1"/>
    </xf>
    <xf numFmtId="0" fontId="18" fillId="0" borderId="6" xfId="0" applyFont="1" applyBorder="1" applyAlignment="1" applyProtection="1">
      <alignment horizontal="distributed" wrapText="1" indent="1"/>
      <protection hidden="1"/>
    </xf>
    <xf numFmtId="0" fontId="18" fillId="0" borderId="9" xfId="0" applyFont="1" applyBorder="1" applyAlignment="1" applyProtection="1">
      <alignment horizontal="distributed" wrapText="1" indent="1"/>
      <protection hidden="1"/>
    </xf>
    <xf numFmtId="0" fontId="27" fillId="0" borderId="0" xfId="0" applyFont="1" applyAlignment="1" applyProtection="1">
      <alignment horizontal="center" vertical="center"/>
      <protection hidden="1"/>
    </xf>
    <xf numFmtId="0" fontId="28" fillId="0" borderId="0" xfId="0" applyFont="1" applyAlignment="1" applyProtection="1">
      <alignment horizontal="distributed" vertical="center"/>
      <protection hidden="1"/>
    </xf>
    <xf numFmtId="0" fontId="13" fillId="0" borderId="8" xfId="0" applyFont="1" applyBorder="1" applyAlignment="1" applyProtection="1">
      <alignment horizontal="distributed" vertical="center"/>
      <protection locked="0" hidden="1"/>
    </xf>
    <xf numFmtId="0" fontId="17" fillId="0" borderId="5" xfId="0" applyFont="1" applyBorder="1" applyAlignment="1" applyProtection="1">
      <alignment horizontal="left" vertical="center" wrapText="1"/>
      <protection hidden="1"/>
    </xf>
    <xf numFmtId="0" fontId="14" fillId="0" borderId="2" xfId="0" applyFont="1" applyBorder="1" applyAlignment="1" applyProtection="1">
      <alignment horizontal="distributed" vertical="top"/>
      <protection hidden="1"/>
    </xf>
    <xf numFmtId="0" fontId="25" fillId="0" borderId="5" xfId="0" applyFont="1" applyBorder="1" applyAlignment="1" applyProtection="1">
      <alignment horizontal="left" vertical="center"/>
      <protection hidden="1"/>
    </xf>
    <xf numFmtId="0" fontId="14" fillId="0" borderId="2" xfId="0" applyFont="1" applyBorder="1" applyAlignment="1" applyProtection="1">
      <alignment horizontal="distributed" vertical="center"/>
      <protection hidden="1"/>
    </xf>
    <xf numFmtId="0" fontId="26" fillId="0" borderId="5" xfId="0" applyFont="1" applyBorder="1" applyAlignment="1" applyProtection="1">
      <alignment horizontal="left" vertical="center" wrapText="1"/>
      <protection hidden="1"/>
    </xf>
    <xf numFmtId="0" fontId="15" fillId="0" borderId="0" xfId="0" applyFont="1" applyAlignment="1" applyProtection="1">
      <alignment vertical="top"/>
      <protection hidden="1"/>
    </xf>
    <xf numFmtId="179" fontId="15" fillId="0" borderId="0" xfId="0" applyNumberFormat="1" applyFont="1" applyAlignment="1" applyProtection="1">
      <alignment horizontal="right" vertical="top"/>
      <protection hidden="1"/>
    </xf>
    <xf numFmtId="0" fontId="30" fillId="0" borderId="0" xfId="0" applyFont="1" applyAlignment="1" applyProtection="1">
      <alignment vertical="top"/>
      <protection hidden="1"/>
    </xf>
    <xf numFmtId="0" fontId="15" fillId="0" borderId="1" xfId="0" applyFont="1" applyBorder="1" applyAlignment="1" applyProtection="1">
      <alignment vertical="top"/>
      <protection hidden="1"/>
    </xf>
    <xf numFmtId="0" fontId="15" fillId="0" borderId="0" xfId="0" applyFont="1" applyAlignment="1" applyProtection="1">
      <alignment horizontal="right" vertical="top"/>
      <protection hidden="1"/>
    </xf>
    <xf numFmtId="0" fontId="15" fillId="0" borderId="0" xfId="0" applyFont="1" applyAlignment="1" applyProtection="1">
      <alignment horizontal="center" vertical="top"/>
      <protection hidden="1"/>
    </xf>
    <xf numFmtId="0" fontId="15" fillId="0" borderId="0" xfId="0" applyFont="1" applyAlignment="1" applyProtection="1">
      <alignment horizontal="distributed" vertical="top"/>
      <protection hidden="1"/>
    </xf>
    <xf numFmtId="0" fontId="15" fillId="0" borderId="0" xfId="0" applyFont="1" applyAlignment="1" applyProtection="1">
      <alignment vertical="top" wrapText="1"/>
      <protection hidden="1"/>
    </xf>
    <xf numFmtId="0" fontId="15" fillId="0" borderId="0" xfId="0" applyFont="1" applyAlignment="1" applyProtection="1">
      <alignment horizontal="justify" vertical="top" wrapText="1"/>
      <protection hidden="1"/>
    </xf>
    <xf numFmtId="0" fontId="15" fillId="0" borderId="0" xfId="0" applyFont="1" applyAlignment="1" applyProtection="1">
      <alignment horizontal="left" vertical="top"/>
      <protection hidden="1"/>
    </xf>
    <xf numFmtId="0" fontId="32" fillId="0" borderId="9" xfId="0" applyFont="1" applyBorder="1" applyProtection="1">
      <alignment vertical="center"/>
      <protection hidden="1"/>
    </xf>
    <xf numFmtId="0" fontId="32" fillId="0" borderId="5" xfId="0" applyFont="1" applyBorder="1" applyProtection="1">
      <alignment vertical="center"/>
      <protection hidden="1"/>
    </xf>
    <xf numFmtId="178" fontId="32" fillId="0" borderId="1" xfId="1" applyNumberFormat="1" applyFont="1" applyBorder="1" applyAlignment="1" applyProtection="1">
      <alignment horizontal="right" vertical="center" wrapText="1" indent="1"/>
      <protection hidden="1"/>
    </xf>
    <xf numFmtId="183" fontId="32" fillId="0" borderId="1" xfId="1" applyNumberFormat="1" applyFont="1" applyBorder="1" applyAlignment="1" applyProtection="1">
      <alignment horizontal="center" vertical="center" wrapText="1"/>
      <protection hidden="1"/>
    </xf>
    <xf numFmtId="0" fontId="20" fillId="0" borderId="0" xfId="0" applyFont="1" applyProtection="1">
      <alignment vertical="center"/>
      <protection hidden="1"/>
    </xf>
    <xf numFmtId="0" fontId="33" fillId="0" borderId="0" xfId="0" applyFont="1" applyAlignment="1" applyProtection="1">
      <alignment horizontal="center" vertical="center"/>
      <protection hidden="1"/>
    </xf>
    <xf numFmtId="0" fontId="20" fillId="0" borderId="0" xfId="0" applyFont="1" applyAlignment="1" applyProtection="1">
      <alignment horizontal="right" vertical="center"/>
      <protection hidden="1"/>
    </xf>
    <xf numFmtId="0" fontId="20" fillId="0" borderId="13" xfId="0" applyFont="1" applyBorder="1" applyAlignment="1" applyProtection="1">
      <alignment horizontal="center" vertical="center"/>
      <protection hidden="1"/>
    </xf>
    <xf numFmtId="0" fontId="34" fillId="0" borderId="13" xfId="0" applyFont="1" applyBorder="1" applyAlignment="1" applyProtection="1">
      <alignment horizontal="center" vertical="center" textRotation="255"/>
      <protection hidden="1"/>
    </xf>
    <xf numFmtId="0" fontId="20" fillId="0" borderId="1" xfId="0" applyFont="1" applyBorder="1" applyAlignment="1" applyProtection="1">
      <alignment horizontal="center" vertical="center"/>
      <protection hidden="1"/>
    </xf>
    <xf numFmtId="0" fontId="15" fillId="0" borderId="0" xfId="0" applyFont="1" applyAlignment="1" applyProtection="1">
      <alignment vertical="center" wrapText="1"/>
      <protection hidden="1"/>
    </xf>
    <xf numFmtId="0" fontId="35" fillId="0" borderId="0" xfId="0" applyFont="1" applyAlignment="1" applyProtection="1">
      <alignment vertical="top"/>
      <protection hidden="1"/>
    </xf>
    <xf numFmtId="0" fontId="15" fillId="0" borderId="0" xfId="0" applyFont="1" applyAlignment="1" applyProtection="1">
      <alignment horizontal="left" vertical="top" indent="1"/>
      <protection hidden="1"/>
    </xf>
    <xf numFmtId="0" fontId="36" fillId="0" borderId="0" xfId="0" applyFont="1">
      <alignment vertical="center"/>
    </xf>
    <xf numFmtId="0" fontId="15" fillId="0" borderId="6" xfId="0" applyFont="1" applyBorder="1" applyAlignment="1" applyProtection="1">
      <alignment vertical="top"/>
      <protection hidden="1"/>
    </xf>
    <xf numFmtId="0" fontId="15" fillId="0" borderId="15" xfId="0" applyFont="1" applyBorder="1" applyAlignment="1" applyProtection="1">
      <alignment horizontal="left" vertical="top" indent="1"/>
      <protection hidden="1"/>
    </xf>
    <xf numFmtId="0" fontId="15" fillId="0" borderId="14" xfId="0" applyFont="1" applyBorder="1" applyAlignment="1" applyProtection="1">
      <alignment vertical="top"/>
      <protection hidden="1"/>
    </xf>
    <xf numFmtId="0" fontId="15" fillId="0" borderId="14" xfId="0" applyFont="1" applyBorder="1" applyAlignment="1" applyProtection="1">
      <alignment horizontal="right" vertical="top"/>
      <protection hidden="1"/>
    </xf>
    <xf numFmtId="0" fontId="15" fillId="0" borderId="7" xfId="0" applyFont="1" applyBorder="1" applyAlignment="1" applyProtection="1">
      <alignment horizontal="right" vertical="top"/>
      <protection hidden="1"/>
    </xf>
    <xf numFmtId="0" fontId="30" fillId="0" borderId="0" xfId="0" applyFont="1" applyAlignment="1" applyProtection="1">
      <alignment horizontal="left" vertical="top" indent="1"/>
      <protection hidden="1"/>
    </xf>
    <xf numFmtId="0" fontId="15" fillId="0" borderId="0" xfId="0" applyFont="1" applyAlignment="1" applyProtection="1">
      <alignment horizontal="right" vertical="top" indent="2"/>
      <protection hidden="1"/>
    </xf>
    <xf numFmtId="0" fontId="15" fillId="0" borderId="11" xfId="0" applyFont="1" applyBorder="1" applyAlignment="1" applyProtection="1">
      <alignment horizontal="left" vertical="top" indent="1"/>
      <protection hidden="1"/>
    </xf>
    <xf numFmtId="177" fontId="15" fillId="0" borderId="0" xfId="0" applyNumberFormat="1" applyFont="1" applyAlignment="1" applyProtection="1">
      <alignment vertical="top" wrapText="1"/>
      <protection hidden="1"/>
    </xf>
    <xf numFmtId="0" fontId="31" fillId="0" borderId="0" xfId="0" applyFont="1" applyAlignment="1" applyProtection="1">
      <alignment vertical="top"/>
      <protection hidden="1"/>
    </xf>
    <xf numFmtId="177" fontId="15" fillId="0" borderId="0" xfId="0" applyNumberFormat="1" applyFont="1" applyAlignment="1" applyProtection="1">
      <alignment vertical="top"/>
      <protection hidden="1"/>
    </xf>
    <xf numFmtId="0" fontId="15" fillId="0" borderId="0" xfId="0" quotePrefix="1" applyFont="1" applyAlignment="1" applyProtection="1">
      <alignment horizontal="right" vertical="top"/>
      <protection hidden="1"/>
    </xf>
    <xf numFmtId="0" fontId="15" fillId="0" borderId="0" xfId="0" quotePrefix="1" applyFont="1" applyAlignment="1" applyProtection="1">
      <alignment horizontal="right" vertical="top" indent="1"/>
      <protection hidden="1"/>
    </xf>
    <xf numFmtId="184" fontId="15" fillId="0" borderId="0" xfId="0" applyNumberFormat="1" applyFont="1" applyAlignment="1" applyProtection="1">
      <alignment horizontal="left" vertical="top"/>
      <protection hidden="1"/>
    </xf>
    <xf numFmtId="0" fontId="38" fillId="0" borderId="0" xfId="0" applyFont="1" applyAlignment="1" applyProtection="1">
      <alignment horizontal="center" vertical="top"/>
      <protection hidden="1"/>
    </xf>
    <xf numFmtId="0" fontId="20" fillId="0" borderId="0" xfId="0" applyFont="1" applyAlignment="1">
      <alignment horizontal="left" vertical="top"/>
    </xf>
    <xf numFmtId="0" fontId="20" fillId="0" borderId="0" xfId="0" applyFont="1" applyAlignment="1">
      <alignment horizontal="left" vertical="center" wrapText="1"/>
    </xf>
    <xf numFmtId="0" fontId="15" fillId="0" borderId="9" xfId="0" applyFont="1" applyBorder="1" applyAlignment="1" applyProtection="1">
      <alignment vertical="top"/>
      <protection hidden="1"/>
    </xf>
    <xf numFmtId="0" fontId="21" fillId="0" borderId="0" xfId="0" applyFont="1" applyAlignment="1" applyProtection="1">
      <alignment vertical="top"/>
      <protection hidden="1"/>
    </xf>
    <xf numFmtId="0" fontId="15" fillId="0" borderId="0" xfId="0" applyFont="1" applyAlignment="1" applyProtection="1">
      <alignment horizontal="left" vertical="top" wrapText="1"/>
      <protection hidden="1"/>
    </xf>
    <xf numFmtId="49" fontId="0" fillId="0" borderId="1" xfId="0" applyNumberFormat="1" applyBorder="1">
      <alignment vertical="center"/>
    </xf>
    <xf numFmtId="49" fontId="0" fillId="0" borderId="0" xfId="0" applyNumberFormat="1" applyAlignment="1">
      <alignment vertical="top"/>
    </xf>
    <xf numFmtId="0" fontId="15" fillId="0" borderId="0" xfId="0" quotePrefix="1" applyFont="1" applyAlignment="1" applyProtection="1">
      <alignment horizontal="left" vertical="top" wrapText="1"/>
      <protection hidden="1"/>
    </xf>
    <xf numFmtId="49" fontId="15" fillId="0" borderId="0" xfId="0" quotePrefix="1" applyNumberFormat="1" applyFont="1" applyAlignment="1" applyProtection="1">
      <alignment horizontal="left" vertical="top" wrapText="1"/>
      <protection hidden="1"/>
    </xf>
    <xf numFmtId="49" fontId="15" fillId="0" borderId="0" xfId="0" quotePrefix="1" applyNumberFormat="1" applyFont="1" applyAlignment="1" applyProtection="1">
      <alignment horizontal="center" vertical="top" wrapText="1"/>
      <protection hidden="1"/>
    </xf>
    <xf numFmtId="0" fontId="15" fillId="0" borderId="0" xfId="0" quotePrefix="1" applyFont="1" applyAlignment="1" applyProtection="1">
      <alignment horizontal="center" vertical="top" wrapText="1"/>
      <protection hidden="1"/>
    </xf>
    <xf numFmtId="0" fontId="0" fillId="0" borderId="1" xfId="0" applyBorder="1" applyAlignment="1">
      <alignment horizontal="center" vertical="center"/>
    </xf>
    <xf numFmtId="181" fontId="0" fillId="2" borderId="1" xfId="0" applyNumberFormat="1" applyFill="1" applyBorder="1" applyAlignment="1">
      <alignment horizontal="center" vertical="center"/>
    </xf>
    <xf numFmtId="178" fontId="0" fillId="2" borderId="1" xfId="0" applyNumberFormat="1" applyFill="1" applyBorder="1">
      <alignment vertical="center"/>
    </xf>
    <xf numFmtId="49" fontId="15" fillId="0" borderId="0" xfId="0" quotePrefix="1" applyNumberFormat="1" applyFont="1" applyAlignment="1" applyProtection="1">
      <alignment horizontal="right" vertical="top" wrapText="1" indent="1"/>
      <protection hidden="1"/>
    </xf>
    <xf numFmtId="49" fontId="0" fillId="0" borderId="1" xfId="0" applyNumberFormat="1" applyBorder="1" applyAlignment="1">
      <alignment vertical="top"/>
    </xf>
    <xf numFmtId="49" fontId="0" fillId="0" borderId="0" xfId="0" applyNumberFormat="1" applyAlignment="1">
      <alignment horizontal="left" vertical="top"/>
    </xf>
    <xf numFmtId="0" fontId="0" fillId="0" borderId="0" xfId="0" applyAlignment="1">
      <alignment horizontal="left" vertical="top" wrapText="1"/>
    </xf>
    <xf numFmtId="177" fontId="0" fillId="0" borderId="1" xfId="0" applyNumberFormat="1" applyBorder="1" applyAlignment="1">
      <alignment vertical="top" wrapText="1"/>
    </xf>
    <xf numFmtId="49" fontId="0" fillId="0" borderId="1" xfId="0" applyNumberFormat="1" applyBorder="1" applyAlignment="1">
      <alignment horizontal="left" vertical="top"/>
    </xf>
    <xf numFmtId="0" fontId="0" fillId="0" borderId="1" xfId="0" applyBorder="1" applyAlignment="1">
      <alignment vertical="top"/>
    </xf>
    <xf numFmtId="0" fontId="0" fillId="0" borderId="15" xfId="0" applyBorder="1" applyAlignment="1">
      <alignment vertical="top" shrinkToFit="1"/>
    </xf>
    <xf numFmtId="0" fontId="15" fillId="0" borderId="0" xfId="0" applyFont="1" applyAlignment="1" applyProtection="1">
      <alignment horizontal="distributed" vertical="top" wrapText="1"/>
      <protection hidden="1"/>
    </xf>
    <xf numFmtId="0" fontId="0" fillId="8" borderId="0" xfId="0" applyFill="1">
      <alignment vertical="center"/>
    </xf>
    <xf numFmtId="0" fontId="0" fillId="0" borderId="12" xfId="0" applyBorder="1" applyAlignment="1">
      <alignment horizontal="left" vertical="top"/>
    </xf>
    <xf numFmtId="0" fontId="0" fillId="0" borderId="4" xfId="0" applyBorder="1" applyAlignment="1">
      <alignment horizontal="left" vertical="center" indent="1"/>
    </xf>
    <xf numFmtId="0" fontId="42" fillId="0" borderId="0" xfId="2">
      <alignment vertical="center"/>
    </xf>
    <xf numFmtId="0" fontId="17" fillId="0" borderId="0" xfId="0" applyFont="1" applyAlignment="1" applyProtection="1">
      <alignment horizontal="left" vertical="center"/>
      <protection hidden="1"/>
    </xf>
    <xf numFmtId="0" fontId="43" fillId="0" borderId="0" xfId="0" applyFont="1">
      <alignment vertical="center"/>
    </xf>
    <xf numFmtId="0" fontId="15" fillId="0" borderId="0" xfId="0" applyFont="1">
      <alignment vertical="center"/>
    </xf>
    <xf numFmtId="0" fontId="44" fillId="0" borderId="0" xfId="0" applyFont="1" applyAlignment="1">
      <alignment horizontal="right" vertical="center"/>
    </xf>
    <xf numFmtId="0" fontId="44" fillId="0" borderId="0" xfId="0" applyFont="1" applyAlignment="1">
      <alignment horizontal="left" vertical="center" indent="1"/>
    </xf>
    <xf numFmtId="181" fontId="15" fillId="0" borderId="0" xfId="0" applyNumberFormat="1" applyFont="1" applyAlignment="1" applyProtection="1">
      <alignment horizontal="center" vertical="center"/>
      <protection locked="0"/>
    </xf>
    <xf numFmtId="0" fontId="15" fillId="0" borderId="0" xfId="0" applyFont="1" applyAlignment="1">
      <alignment horizontal="left" vertical="center" indent="1"/>
    </xf>
    <xf numFmtId="0" fontId="15" fillId="0" borderId="1" xfId="0" applyFont="1" applyBorder="1" applyAlignment="1">
      <alignment horizontal="center" vertical="center"/>
    </xf>
    <xf numFmtId="0" fontId="44" fillId="0" borderId="14" xfId="0" applyFont="1" applyBorder="1" applyAlignment="1">
      <alignment horizontal="right" vertical="center"/>
    </xf>
    <xf numFmtId="0" fontId="49" fillId="0" borderId="0" xfId="3" applyFont="1">
      <alignment vertical="center"/>
    </xf>
    <xf numFmtId="0" fontId="15" fillId="0" borderId="1" xfId="0" applyFont="1" applyBorder="1" applyAlignment="1" applyProtection="1">
      <alignment horizontal="left" vertical="center" indent="1"/>
      <protection locked="0"/>
    </xf>
    <xf numFmtId="0" fontId="14" fillId="0" borderId="1" xfId="0" applyFont="1" applyBorder="1" applyAlignment="1">
      <alignment horizontal="center" vertical="center"/>
    </xf>
    <xf numFmtId="0" fontId="15" fillId="0" borderId="1" xfId="0" applyFont="1" applyBorder="1" applyAlignment="1" applyProtection="1">
      <alignment horizontal="center" vertical="center"/>
      <protection locked="0"/>
    </xf>
    <xf numFmtId="0" fontId="15" fillId="0" borderId="8" xfId="0" applyFont="1" applyBorder="1" applyAlignment="1">
      <alignment vertical="center" wrapText="1"/>
    </xf>
    <xf numFmtId="0" fontId="14" fillId="0" borderId="1" xfId="0" applyFont="1" applyBorder="1" applyAlignment="1">
      <alignment horizontal="center" vertical="center" wrapText="1"/>
    </xf>
    <xf numFmtId="0" fontId="15" fillId="0" borderId="0" xfId="0" applyFont="1" applyAlignment="1">
      <alignment vertical="center" wrapText="1"/>
    </xf>
    <xf numFmtId="0" fontId="50" fillId="0" borderId="20" xfId="0" applyFont="1" applyBorder="1">
      <alignment vertical="center"/>
    </xf>
    <xf numFmtId="0" fontId="50" fillId="0" borderId="20" xfId="0" applyFont="1" applyBorder="1" applyAlignment="1">
      <alignment vertical="center" wrapText="1"/>
    </xf>
    <xf numFmtId="0" fontId="51" fillId="0" borderId="0" xfId="0" applyFont="1" applyAlignment="1">
      <alignment horizontal="right" vertical="center"/>
    </xf>
    <xf numFmtId="0" fontId="51" fillId="0" borderId="0" xfId="0" applyFont="1" applyAlignment="1">
      <alignment horizontal="left" vertical="center" indent="1"/>
    </xf>
    <xf numFmtId="0" fontId="50" fillId="0" borderId="0" xfId="0" applyFont="1">
      <alignment vertical="center"/>
    </xf>
    <xf numFmtId="0" fontId="50" fillId="0" borderId="0" xfId="0" applyFont="1" applyAlignment="1">
      <alignment vertical="center" wrapText="1"/>
    </xf>
    <xf numFmtId="0" fontId="15" fillId="0" borderId="0" xfId="0" applyFont="1" applyAlignment="1">
      <alignment horizontal="right" vertical="center"/>
    </xf>
    <xf numFmtId="0" fontId="44" fillId="0" borderId="0" xfId="0" applyFont="1">
      <alignment vertical="center"/>
    </xf>
    <xf numFmtId="0" fontId="50" fillId="0" borderId="1" xfId="0" applyFont="1" applyBorder="1" applyAlignment="1">
      <alignment horizontal="center" vertical="center"/>
    </xf>
    <xf numFmtId="0" fontId="32" fillId="0" borderId="2" xfId="0" applyFont="1" applyBorder="1" applyAlignment="1" applyProtection="1">
      <alignment horizontal="center" vertical="center" wrapText="1" shrinkToFit="1"/>
      <protection locked="0"/>
    </xf>
    <xf numFmtId="0" fontId="15" fillId="0" borderId="0" xfId="0" applyFont="1" applyAlignment="1">
      <alignment horizontal="distributed" vertical="center"/>
    </xf>
    <xf numFmtId="0" fontId="15" fillId="0" borderId="0" xfId="0" applyFont="1" applyAlignment="1" applyProtection="1">
      <alignment horizontal="left" vertical="center" wrapText="1"/>
      <protection locked="0"/>
    </xf>
    <xf numFmtId="0" fontId="52" fillId="0" borderId="0" xfId="0" applyFont="1" applyAlignment="1">
      <alignment horizontal="right" vertical="center"/>
    </xf>
    <xf numFmtId="0" fontId="53" fillId="0" borderId="0" xfId="0" applyFont="1">
      <alignment vertical="center"/>
    </xf>
    <xf numFmtId="0" fontId="53" fillId="0" borderId="0" xfId="0" applyFont="1" applyAlignment="1">
      <alignment vertical="center" wrapText="1"/>
    </xf>
    <xf numFmtId="0" fontId="54" fillId="8" borderId="0" xfId="0" applyFont="1" applyFill="1">
      <alignment vertical="center"/>
    </xf>
    <xf numFmtId="0" fontId="53" fillId="0" borderId="0" xfId="0" applyFont="1" applyAlignment="1">
      <alignment horizontal="center" vertical="center"/>
    </xf>
    <xf numFmtId="0" fontId="53" fillId="0" borderId="0" xfId="0" applyFont="1" applyAlignment="1">
      <alignment horizontal="left" vertical="center" wrapText="1" indent="1"/>
    </xf>
    <xf numFmtId="0" fontId="56" fillId="0" borderId="0" xfId="0" applyFont="1">
      <alignment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8" fillId="0" borderId="0" xfId="0" applyFont="1">
      <alignment vertical="center"/>
    </xf>
    <xf numFmtId="0" fontId="58" fillId="0" borderId="0" xfId="0" applyFont="1" applyAlignment="1">
      <alignment horizontal="center" vertical="center"/>
    </xf>
    <xf numFmtId="0" fontId="58" fillId="0" borderId="5" xfId="0" applyFont="1" applyBorder="1" applyAlignment="1">
      <alignment horizontal="center" vertical="center"/>
    </xf>
    <xf numFmtId="0" fontId="58" fillId="0" borderId="5" xfId="0" applyFont="1" applyBorder="1" applyAlignment="1">
      <alignment horizontal="center" vertical="center" wrapText="1"/>
    </xf>
    <xf numFmtId="0" fontId="58" fillId="0" borderId="0" xfId="0" applyFont="1" applyAlignment="1">
      <alignment horizontal="left" vertical="top"/>
    </xf>
    <xf numFmtId="0" fontId="58" fillId="0" borderId="6" xfId="0" applyFont="1" applyBorder="1" applyAlignment="1">
      <alignment horizontal="center" vertical="center"/>
    </xf>
    <xf numFmtId="0" fontId="58" fillId="0" borderId="14" xfId="0" applyFont="1" applyBorder="1" applyAlignment="1">
      <alignment horizontal="center" vertical="center"/>
    </xf>
    <xf numFmtId="0" fontId="58" fillId="0" borderId="14" xfId="0" applyFont="1" applyBorder="1" applyAlignment="1">
      <alignment horizontal="center" vertical="center" wrapText="1"/>
    </xf>
    <xf numFmtId="0" fontId="58" fillId="0" borderId="23" xfId="0" applyFont="1" applyBorder="1" applyAlignment="1">
      <alignment horizontal="center" vertical="center" wrapText="1"/>
    </xf>
    <xf numFmtId="0" fontId="14" fillId="0" borderId="0" xfId="4" applyFont="1" applyProtection="1">
      <alignment vertical="center"/>
      <protection hidden="1"/>
    </xf>
    <xf numFmtId="0" fontId="14" fillId="0" borderId="0" xfId="4" applyFont="1">
      <alignment vertical="center"/>
    </xf>
    <xf numFmtId="0" fontId="61" fillId="0" borderId="0" xfId="4" applyFont="1" applyAlignment="1">
      <alignment horizontal="center" vertical="center"/>
    </xf>
    <xf numFmtId="49" fontId="14" fillId="0" borderId="6" xfId="4" applyNumberFormat="1" applyFont="1" applyBorder="1" applyAlignment="1" applyProtection="1">
      <alignment horizontal="center" vertical="center"/>
      <protection hidden="1"/>
    </xf>
    <xf numFmtId="49" fontId="14" fillId="0" borderId="7" xfId="4" applyNumberFormat="1" applyFont="1" applyBorder="1" applyAlignment="1" applyProtection="1">
      <alignment horizontal="center" vertical="center"/>
      <protection hidden="1"/>
    </xf>
    <xf numFmtId="49" fontId="14" fillId="0" borderId="2" xfId="4" applyNumberFormat="1" applyFont="1" applyBorder="1" applyAlignment="1" applyProtection="1">
      <alignment horizontal="center" vertical="center"/>
      <protection hidden="1"/>
    </xf>
    <xf numFmtId="0" fontId="14" fillId="0" borderId="8" xfId="4" applyFont="1" applyBorder="1" applyAlignment="1" applyProtection="1">
      <alignment horizontal="distributed" vertical="center" indent="1"/>
      <protection hidden="1"/>
    </xf>
    <xf numFmtId="0" fontId="14" fillId="0" borderId="8" xfId="4" applyFont="1" applyBorder="1" applyAlignment="1" applyProtection="1">
      <alignment horizontal="left" vertical="center" indent="1"/>
      <protection hidden="1"/>
    </xf>
    <xf numFmtId="0" fontId="14" fillId="0" borderId="9" xfId="4" applyFont="1" applyBorder="1" applyAlignment="1" applyProtection="1">
      <alignment horizontal="left" vertical="center" indent="1"/>
      <protection hidden="1"/>
    </xf>
    <xf numFmtId="0" fontId="15" fillId="0" borderId="14" xfId="4" applyFont="1" applyBorder="1" applyAlignment="1" applyProtection="1">
      <alignment vertical="center" wrapText="1"/>
      <protection hidden="1"/>
    </xf>
    <xf numFmtId="0" fontId="48" fillId="0" borderId="15" xfId="4" applyBorder="1" applyProtection="1">
      <alignment vertical="center"/>
      <protection hidden="1"/>
    </xf>
    <xf numFmtId="0" fontId="14" fillId="0" borderId="14" xfId="4" applyFont="1" applyBorder="1" applyAlignment="1" applyProtection="1">
      <alignment horizontal="center" vertical="center"/>
      <protection hidden="1"/>
    </xf>
    <xf numFmtId="0" fontId="14" fillId="0" borderId="0" xfId="4" applyFont="1" applyAlignment="1" applyProtection="1">
      <alignment horizontal="center" vertical="center"/>
      <protection hidden="1"/>
    </xf>
    <xf numFmtId="0" fontId="14" fillId="0" borderId="15" xfId="4" applyFont="1" applyBorder="1" applyProtection="1">
      <alignment vertical="center"/>
      <protection hidden="1"/>
    </xf>
    <xf numFmtId="0" fontId="14" fillId="0" borderId="14" xfId="4" applyFont="1" applyBorder="1" applyProtection="1">
      <alignment vertical="center"/>
      <protection hidden="1"/>
    </xf>
    <xf numFmtId="186" fontId="15" fillId="0" borderId="0" xfId="4" applyNumberFormat="1" applyFont="1" applyProtection="1">
      <alignment vertical="center"/>
      <protection hidden="1"/>
    </xf>
    <xf numFmtId="0" fontId="14" fillId="0" borderId="0" xfId="4" applyFont="1" applyAlignment="1" applyProtection="1">
      <alignment horizontal="right" vertical="center" indent="1"/>
      <protection hidden="1"/>
    </xf>
    <xf numFmtId="0" fontId="14" fillId="0" borderId="0" xfId="3" applyFont="1" applyAlignment="1" applyProtection="1">
      <alignment horizontal="center" vertical="center"/>
      <protection hidden="1"/>
    </xf>
    <xf numFmtId="0" fontId="14" fillId="0" borderId="7" xfId="4" applyFont="1" applyBorder="1" applyProtection="1">
      <alignment vertical="center"/>
      <protection hidden="1"/>
    </xf>
    <xf numFmtId="0" fontId="15" fillId="0" borderId="10" xfId="4" applyFont="1" applyBorder="1" applyAlignment="1" applyProtection="1">
      <alignment horizontal="left" vertical="center"/>
      <protection hidden="1"/>
    </xf>
    <xf numFmtId="0" fontId="14" fillId="0" borderId="10" xfId="4" applyFont="1" applyBorder="1" applyProtection="1">
      <alignment vertical="center"/>
      <protection hidden="1"/>
    </xf>
    <xf numFmtId="0" fontId="14" fillId="0" borderId="11" xfId="4" applyFont="1" applyBorder="1" applyProtection="1">
      <alignment vertical="center"/>
      <protection hidden="1"/>
    </xf>
    <xf numFmtId="49" fontId="0" fillId="0" borderId="0" xfId="0" applyNumberFormat="1" applyAlignment="1">
      <alignment horizontal="center" vertical="center"/>
    </xf>
    <xf numFmtId="0" fontId="0" fillId="0" borderId="0" xfId="0" applyAlignment="1">
      <alignment horizontal="right" vertical="center"/>
    </xf>
    <xf numFmtId="0" fontId="0" fillId="0" borderId="10" xfId="0" applyBorder="1" applyAlignment="1">
      <alignment horizontal="left" vertical="center" indent="1"/>
    </xf>
    <xf numFmtId="178" fontId="32" fillId="0" borderId="1" xfId="1" applyNumberFormat="1" applyFont="1" applyBorder="1" applyAlignment="1" applyProtection="1">
      <alignment horizontal="left" vertical="center" wrapText="1" indent="1"/>
      <protection hidden="1"/>
    </xf>
    <xf numFmtId="0" fontId="0" fillId="0" borderId="1" xfId="0" applyBorder="1" applyAlignment="1">
      <alignment vertical="top" shrinkToFit="1"/>
    </xf>
    <xf numFmtId="0" fontId="15" fillId="0" borderId="0" xfId="0" applyFont="1" applyFill="1" applyProtection="1">
      <alignment vertical="center"/>
      <protection locked="0"/>
    </xf>
    <xf numFmtId="0" fontId="32" fillId="0" borderId="6" xfId="0" applyFont="1" applyFill="1" applyBorder="1">
      <alignment vertical="center"/>
    </xf>
    <xf numFmtId="0" fontId="32" fillId="0" borderId="9" xfId="0" applyFont="1" applyFill="1" applyBorder="1">
      <alignment vertical="center"/>
    </xf>
    <xf numFmtId="0" fontId="32" fillId="0" borderId="14" xfId="0" applyFont="1" applyFill="1" applyBorder="1">
      <alignment vertical="center"/>
    </xf>
    <xf numFmtId="0" fontId="32" fillId="0" borderId="15" xfId="0" applyFont="1" applyFill="1" applyBorder="1">
      <alignment vertical="center"/>
    </xf>
    <xf numFmtId="0" fontId="64" fillId="3" borderId="0" xfId="0" applyFont="1" applyFill="1">
      <alignment vertical="center"/>
    </xf>
    <xf numFmtId="0" fontId="32" fillId="0" borderId="0" xfId="0" applyFont="1" applyFill="1" applyBorder="1">
      <alignment vertical="center"/>
    </xf>
    <xf numFmtId="0" fontId="32" fillId="0" borderId="7" xfId="0" applyFont="1" applyFill="1" applyBorder="1" applyAlignment="1">
      <alignment horizontal="right" vertical="center"/>
    </xf>
    <xf numFmtId="0" fontId="50" fillId="0" borderId="11" xfId="0" applyFont="1" applyFill="1" applyBorder="1">
      <alignment vertical="center"/>
    </xf>
    <xf numFmtId="0" fontId="14" fillId="0" borderId="29" xfId="4" applyFont="1" applyBorder="1" applyAlignment="1" applyProtection="1">
      <alignment horizontal="center" vertical="top"/>
      <protection hidden="1"/>
    </xf>
    <xf numFmtId="0" fontId="14" fillId="0" borderId="8" xfId="4" applyFont="1" applyBorder="1" applyAlignment="1" applyProtection="1">
      <alignment horizontal="center" vertical="top"/>
      <protection hidden="1"/>
    </xf>
    <xf numFmtId="0" fontId="14" fillId="0" borderId="3" xfId="4" applyFont="1" applyBorder="1" applyAlignment="1" applyProtection="1">
      <alignment horizontal="center" vertical="top"/>
      <protection hidden="1"/>
    </xf>
    <xf numFmtId="0" fontId="14" fillId="0" borderId="9" xfId="4" applyFont="1" applyBorder="1" applyAlignment="1" applyProtection="1">
      <alignment horizontal="center" vertical="top"/>
      <protection hidden="1"/>
    </xf>
    <xf numFmtId="49" fontId="14" fillId="0" borderId="6" xfId="4" applyNumberFormat="1" applyFont="1" applyBorder="1" applyAlignment="1" applyProtection="1">
      <alignment horizontal="center" vertical="center"/>
      <protection hidden="1"/>
    </xf>
    <xf numFmtId="49" fontId="14" fillId="0" borderId="7" xfId="4" applyNumberFormat="1" applyFont="1" applyBorder="1" applyAlignment="1" applyProtection="1">
      <alignment horizontal="center" vertical="center"/>
      <protection hidden="1"/>
    </xf>
    <xf numFmtId="0" fontId="14" fillId="0" borderId="30" xfId="4" applyFont="1" applyBorder="1" applyAlignment="1" applyProtection="1">
      <alignment horizontal="center" vertical="top"/>
      <protection hidden="1"/>
    </xf>
    <xf numFmtId="0" fontId="14" fillId="0" borderId="31" xfId="4" applyFont="1" applyBorder="1" applyAlignment="1" applyProtection="1">
      <alignment horizontal="center" vertical="top"/>
      <protection hidden="1"/>
    </xf>
    <xf numFmtId="0" fontId="14" fillId="0" borderId="8" xfId="4" applyFont="1" applyBorder="1" applyAlignment="1" applyProtection="1">
      <alignment vertical="top"/>
      <protection hidden="1"/>
    </xf>
    <xf numFmtId="0" fontId="14" fillId="0" borderId="29" xfId="4" applyFont="1" applyBorder="1" applyAlignment="1" applyProtection="1">
      <alignment vertical="top"/>
      <protection hidden="1"/>
    </xf>
    <xf numFmtId="0" fontId="14" fillId="0" borderId="10" xfId="4" applyFont="1" applyBorder="1" applyAlignment="1" applyProtection="1">
      <alignment vertical="top"/>
      <protection hidden="1"/>
    </xf>
    <xf numFmtId="0" fontId="14" fillId="0" borderId="32" xfId="4" applyFont="1" applyBorder="1" applyAlignment="1" applyProtection="1">
      <alignment vertical="top"/>
      <protection hidden="1"/>
    </xf>
    <xf numFmtId="0" fontId="65" fillId="0" borderId="33" xfId="4" applyFont="1" applyBorder="1" applyAlignment="1" applyProtection="1">
      <alignment horizontal="center" vertical="center"/>
      <protection hidden="1"/>
    </xf>
    <xf numFmtId="0" fontId="65" fillId="0" borderId="13" xfId="4" applyFont="1" applyBorder="1" applyAlignment="1" applyProtection="1">
      <alignment horizontal="center" vertical="center"/>
      <protection hidden="1"/>
    </xf>
    <xf numFmtId="0" fontId="65" fillId="0" borderId="10" xfId="4" applyFont="1" applyBorder="1" applyAlignment="1" applyProtection="1">
      <alignment horizontal="center" vertical="center"/>
      <protection hidden="1"/>
    </xf>
    <xf numFmtId="0" fontId="65" fillId="0" borderId="34" xfId="4" applyFont="1" applyBorder="1" applyAlignment="1" applyProtection="1">
      <alignment horizontal="center" vertical="center"/>
      <protection hidden="1"/>
    </xf>
    <xf numFmtId="0" fontId="65" fillId="0" borderId="32" xfId="4" applyFont="1" applyBorder="1" applyAlignment="1" applyProtection="1">
      <alignment horizontal="center" vertical="center"/>
      <protection hidden="1"/>
    </xf>
    <xf numFmtId="0" fontId="65" fillId="0" borderId="11" xfId="4" applyFont="1" applyBorder="1" applyAlignment="1" applyProtection="1">
      <alignment horizontal="center" vertical="center"/>
      <protection hidden="1"/>
    </xf>
    <xf numFmtId="0" fontId="65" fillId="0" borderId="0" xfId="3" applyFont="1" applyAlignment="1" applyProtection="1">
      <alignment horizontal="center" vertical="center"/>
      <protection hidden="1"/>
    </xf>
    <xf numFmtId="0" fontId="0" fillId="3" borderId="0" xfId="0" applyFill="1" applyAlignment="1">
      <alignment vertical="center"/>
    </xf>
    <xf numFmtId="0" fontId="0" fillId="0" borderId="36" xfId="0" applyBorder="1">
      <alignment vertical="center"/>
    </xf>
    <xf numFmtId="0" fontId="0" fillId="0" borderId="36" xfId="0" applyBorder="1" applyAlignment="1">
      <alignment horizontal="center" vertical="center"/>
    </xf>
    <xf numFmtId="0" fontId="64" fillId="0" borderId="36" xfId="0" applyFont="1" applyBorder="1">
      <alignment vertical="center"/>
    </xf>
    <xf numFmtId="0" fontId="41" fillId="0" borderId="36" xfId="0" applyFont="1" applyBorder="1">
      <alignment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wrapText="1"/>
    </xf>
    <xf numFmtId="0" fontId="0" fillId="6" borderId="36" xfId="0" applyFill="1" applyBorder="1" applyAlignment="1">
      <alignment horizontal="center" vertical="center"/>
    </xf>
    <xf numFmtId="0" fontId="0" fillId="6" borderId="43" xfId="0"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35"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right" vertical="center"/>
    </xf>
    <xf numFmtId="49" fontId="0" fillId="0" borderId="0" xfId="0" applyNumberFormat="1" applyAlignment="1">
      <alignment horizontal="center" vertical="center"/>
    </xf>
    <xf numFmtId="177" fontId="0" fillId="0" borderId="2" xfId="0" applyNumberFormat="1" applyBorder="1" applyAlignment="1">
      <alignment horizontal="left" vertical="center" indent="1"/>
    </xf>
    <xf numFmtId="177" fontId="0" fillId="0" borderId="4" xfId="0" applyNumberFormat="1" applyBorder="1" applyAlignment="1">
      <alignment horizontal="left" vertical="center" indent="1"/>
    </xf>
    <xf numFmtId="180" fontId="0" fillId="0" borderId="4" xfId="0" applyNumberForma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vertical="center" indent="1"/>
    </xf>
    <xf numFmtId="177" fontId="0" fillId="0" borderId="5" xfId="0" applyNumberFormat="1" applyBorder="1" applyAlignment="1">
      <alignment horizontal="left" vertical="center" indent="1"/>
    </xf>
    <xf numFmtId="0" fontId="0" fillId="0" borderId="6" xfId="0" applyBorder="1" applyAlignment="1">
      <alignment horizontal="left" vertical="center"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2" xfId="0" applyBorder="1" applyAlignment="1">
      <alignment horizontal="left" vertical="center"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64" fillId="0" borderId="2" xfId="0" applyFont="1" applyBorder="1" applyAlignment="1">
      <alignment horizontal="left" vertical="center" indent="1"/>
    </xf>
    <xf numFmtId="0" fontId="64" fillId="0" borderId="4" xfId="0" applyFont="1" applyBorder="1" applyAlignment="1">
      <alignment horizontal="left" vertical="center" indent="1"/>
    </xf>
    <xf numFmtId="0" fontId="64" fillId="0" borderId="5" xfId="0" applyFont="1" applyBorder="1" applyAlignment="1">
      <alignment horizontal="left" vertical="center" indent="1"/>
    </xf>
    <xf numFmtId="0" fontId="0" fillId="0" borderId="10" xfId="0" applyBorder="1" applyAlignment="1">
      <alignment horizontal="center" vertical="center"/>
    </xf>
    <xf numFmtId="0" fontId="0" fillId="0" borderId="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7" xfId="0" applyBorder="1" applyAlignment="1">
      <alignment horizontal="distributed" vertical="center" indent="1"/>
    </xf>
    <xf numFmtId="0" fontId="0" fillId="0" borderId="10" xfId="0" applyBorder="1" applyAlignment="1">
      <alignment horizontal="distributed" vertical="center" indent="1"/>
    </xf>
    <xf numFmtId="0" fontId="0" fillId="0" borderId="11" xfId="0" applyBorder="1" applyAlignment="1">
      <alignment horizontal="distributed" vertical="center" indent="1"/>
    </xf>
    <xf numFmtId="0" fontId="0" fillId="0" borderId="0" xfId="0" applyAlignment="1">
      <alignment horizontal="lef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0" fontId="0" fillId="0" borderId="7" xfId="0" applyBorder="1" applyAlignment="1">
      <alignment horizontal="left" vertical="top" wrapText="1"/>
    </xf>
    <xf numFmtId="0" fontId="0" fillId="0" borderId="11" xfId="0" applyBorder="1" applyAlignment="1">
      <alignment horizontal="left" vertical="top" wrapText="1"/>
    </xf>
    <xf numFmtId="49" fontId="0" fillId="0" borderId="1" xfId="0" applyNumberFormat="1" applyBorder="1" applyAlignment="1">
      <alignment vertical="top"/>
    </xf>
    <xf numFmtId="0" fontId="0" fillId="0" borderId="1" xfId="0"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0" fillId="0" borderId="1" xfId="0" applyBorder="1" applyAlignment="1">
      <alignment horizontal="center" vertical="top"/>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Alignment="1">
      <alignment horizontal="left" vertical="top"/>
    </xf>
    <xf numFmtId="0" fontId="0" fillId="0" borderId="1" xfId="0" applyBorder="1" applyAlignment="1">
      <alignment horizontal="left" vertical="center" wrapText="1"/>
    </xf>
    <xf numFmtId="0" fontId="0" fillId="0" borderId="1" xfId="0" applyBorder="1" applyAlignment="1">
      <alignment horizontal="left" vertical="center"/>
    </xf>
    <xf numFmtId="0" fontId="66" fillId="0" borderId="1" xfId="0" applyFont="1" applyBorder="1" applyAlignment="1">
      <alignment horizontal="left" vertical="center" wrapText="1"/>
    </xf>
    <xf numFmtId="0" fontId="0" fillId="0" borderId="1" xfId="0" applyFont="1" applyBorder="1" applyAlignment="1">
      <alignment horizontal="left" vertical="center" wrapText="1"/>
    </xf>
    <xf numFmtId="177" fontId="0" fillId="0" borderId="3" xfId="0" applyNumberFormat="1" applyBorder="1" applyAlignment="1">
      <alignment horizontal="left" vertical="top" wrapText="1"/>
    </xf>
    <xf numFmtId="177" fontId="0" fillId="0" borderId="13" xfId="0" applyNumberFormat="1" applyBorder="1" applyAlignment="1">
      <alignment horizontal="left" vertical="top" wrapText="1"/>
    </xf>
    <xf numFmtId="0" fontId="10" fillId="0" borderId="0" xfId="0" applyFont="1" applyAlignment="1">
      <alignment horizontal="left" vertical="top"/>
    </xf>
    <xf numFmtId="0" fontId="11" fillId="0" borderId="0" xfId="0" applyFont="1" applyAlignment="1">
      <alignment horizontal="left" vertical="top"/>
    </xf>
    <xf numFmtId="177" fontId="0" fillId="0" borderId="0" xfId="0" applyNumberFormat="1" applyAlignment="1">
      <alignment horizontal="left" vertical="top"/>
    </xf>
    <xf numFmtId="0" fontId="0" fillId="0" borderId="10" xfId="0" applyBorder="1" applyAlignment="1">
      <alignment horizontal="left" vertical="top" wrapText="1"/>
    </xf>
    <xf numFmtId="179" fontId="0" fillId="0" borderId="0" xfId="0" applyNumberFormat="1" applyAlignment="1">
      <alignment horizontal="left" vertical="top"/>
    </xf>
    <xf numFmtId="0" fontId="0" fillId="0" borderId="0" xfId="0" applyAlignment="1">
      <alignment vertical="top"/>
    </xf>
    <xf numFmtId="0" fontId="41" fillId="0" borderId="6" xfId="0" applyFont="1" applyBorder="1" applyAlignment="1">
      <alignment horizontal="left" vertical="top" wrapText="1"/>
    </xf>
    <xf numFmtId="0" fontId="41" fillId="0" borderId="9" xfId="0" applyFont="1" applyBorder="1" applyAlignment="1">
      <alignment horizontal="left" vertical="top" wrapText="1"/>
    </xf>
    <xf numFmtId="0" fontId="41" fillId="0" borderId="14" xfId="0" applyFont="1" applyBorder="1" applyAlignment="1">
      <alignment horizontal="left" vertical="top" wrapText="1"/>
    </xf>
    <xf numFmtId="0" fontId="41" fillId="0" borderId="15" xfId="0" applyFont="1" applyBorder="1" applyAlignment="1">
      <alignment horizontal="left" vertical="top" wrapText="1"/>
    </xf>
    <xf numFmtId="0" fontId="0" fillId="0" borderId="2" xfId="0" applyBorder="1" applyAlignment="1">
      <alignment horizontal="left" vertical="top"/>
    </xf>
    <xf numFmtId="0" fontId="0" fillId="0" borderId="5" xfId="0" applyBorder="1" applyAlignment="1">
      <alignment horizontal="left" vertical="top"/>
    </xf>
    <xf numFmtId="0" fontId="45" fillId="0" borderId="0" xfId="0" applyFont="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left" vertical="center" indent="1"/>
    </xf>
    <xf numFmtId="0" fontId="15" fillId="0" borderId="1" xfId="0" applyFont="1" applyBorder="1" applyAlignment="1" applyProtection="1">
      <alignment horizontal="left" vertical="center" wrapText="1" indent="1"/>
      <protection locked="0"/>
    </xf>
    <xf numFmtId="49" fontId="15" fillId="0" borderId="1" xfId="0" applyNumberFormat="1" applyFont="1" applyBorder="1" applyAlignment="1">
      <alignment horizontal="center" vertical="center"/>
    </xf>
    <xf numFmtId="0" fontId="15" fillId="0" borderId="1" xfId="0" applyFont="1" applyBorder="1" applyAlignment="1" applyProtection="1">
      <alignment horizontal="left" vertical="top" wrapText="1" indent="1"/>
      <protection locked="0"/>
    </xf>
    <xf numFmtId="0" fontId="15" fillId="0" borderId="1" xfId="0" applyFont="1" applyBorder="1" applyAlignment="1" applyProtection="1">
      <alignment horizontal="left" vertical="center" indent="1"/>
      <protection locked="0"/>
    </xf>
    <xf numFmtId="0" fontId="42" fillId="0" borderId="8" xfId="2" applyFill="1" applyBorder="1" applyAlignment="1">
      <alignment horizontal="left" vertical="center"/>
    </xf>
    <xf numFmtId="0" fontId="32" fillId="0" borderId="8" xfId="0" applyFont="1" applyFill="1" applyBorder="1" applyAlignment="1">
      <alignment horizontal="left" vertical="center"/>
    </xf>
    <xf numFmtId="0" fontId="32" fillId="0" borderId="0" xfId="0" applyFont="1" applyFill="1" applyBorder="1" applyAlignment="1">
      <alignment horizontal="left" vertical="center"/>
    </xf>
    <xf numFmtId="0" fontId="32" fillId="0" borderId="14" xfId="0" applyFont="1" applyFill="1" applyBorder="1" applyAlignment="1">
      <alignment horizontal="center" vertical="center"/>
    </xf>
    <xf numFmtId="0" fontId="32" fillId="0" borderId="0" xfId="0" applyFont="1" applyFill="1" applyBorder="1" applyAlignment="1">
      <alignment horizontal="center" vertical="center"/>
    </xf>
    <xf numFmtId="0" fontId="32" fillId="0" borderId="10" xfId="0" applyFont="1" applyFill="1" applyBorder="1" applyAlignment="1">
      <alignment horizontal="left" vertical="center"/>
    </xf>
    <xf numFmtId="0" fontId="15" fillId="0" borderId="0" xfId="0" applyFont="1" applyFill="1" applyAlignment="1" applyProtection="1">
      <alignment horizontal="left" vertical="center"/>
      <protection locked="0"/>
    </xf>
    <xf numFmtId="0" fontId="32" fillId="0" borderId="0" xfId="0" applyFont="1" applyAlignment="1">
      <alignment horizontal="left" vertical="center" wrapText="1"/>
    </xf>
    <xf numFmtId="0" fontId="15" fillId="0" borderId="1" xfId="0" applyFont="1" applyBorder="1" applyAlignment="1" applyProtection="1">
      <alignment horizontal="left" vertical="center" indent="1" shrinkToFit="1"/>
      <protection locked="0"/>
    </xf>
    <xf numFmtId="0" fontId="15" fillId="0" borderId="8" xfId="0" applyFont="1" applyBorder="1" applyAlignment="1">
      <alignment vertical="center" wrapText="1"/>
    </xf>
    <xf numFmtId="0" fontId="15" fillId="0" borderId="8" xfId="0" applyFont="1" applyBorder="1" applyAlignment="1">
      <alignment horizontal="center" vertical="center"/>
    </xf>
    <xf numFmtId="0" fontId="38" fillId="0" borderId="0" xfId="0" applyFont="1" applyAlignment="1">
      <alignment horizontal="distributed" vertical="center" indent="8"/>
    </xf>
    <xf numFmtId="181" fontId="15" fillId="3" borderId="2" xfId="0" applyNumberFormat="1" applyFont="1" applyFill="1" applyBorder="1" applyAlignment="1" applyProtection="1">
      <alignment horizontal="center" vertical="center" shrinkToFit="1"/>
      <protection locked="0"/>
    </xf>
    <xf numFmtId="181" fontId="15" fillId="3" borderId="4" xfId="0" applyNumberFormat="1" applyFont="1" applyFill="1" applyBorder="1" applyAlignment="1" applyProtection="1">
      <alignment horizontal="center" vertical="center" shrinkToFit="1"/>
      <protection locked="0"/>
    </xf>
    <xf numFmtId="181" fontId="15" fillId="3" borderId="5" xfId="0" applyNumberFormat="1" applyFont="1" applyFill="1" applyBorder="1" applyAlignment="1" applyProtection="1">
      <alignment horizontal="center" vertical="center" shrinkToFit="1"/>
      <protection locked="0"/>
    </xf>
    <xf numFmtId="0" fontId="15" fillId="0" borderId="0" xfId="0" applyFont="1" applyAlignment="1">
      <alignment vertical="center" wrapText="1"/>
    </xf>
    <xf numFmtId="0" fontId="15" fillId="0" borderId="1" xfId="0" applyFont="1" applyBorder="1" applyAlignment="1">
      <alignment horizontal="center" vertical="center" wrapText="1"/>
    </xf>
    <xf numFmtId="0" fontId="15" fillId="3" borderId="1" xfId="0" applyFont="1" applyFill="1" applyBorder="1" applyAlignment="1">
      <alignment horizontal="left" vertical="center" indent="1"/>
    </xf>
    <xf numFmtId="0" fontId="32" fillId="3" borderId="4" xfId="0" applyFont="1" applyFill="1" applyBorder="1" applyAlignment="1" applyProtection="1">
      <alignment horizontal="left" vertical="center" wrapText="1" indent="1" shrinkToFit="1"/>
      <protection locked="0"/>
    </xf>
    <xf numFmtId="0" fontId="32" fillId="3" borderId="5" xfId="0" applyFont="1" applyFill="1" applyBorder="1" applyAlignment="1" applyProtection="1">
      <alignment horizontal="left" vertical="center" wrapText="1" indent="1" shrinkToFit="1"/>
      <protection locked="0"/>
    </xf>
    <xf numFmtId="0" fontId="15" fillId="3" borderId="2" xfId="0" applyFont="1" applyFill="1" applyBorder="1" applyAlignment="1" applyProtection="1">
      <alignment horizontal="left" vertical="center" indent="1" shrinkToFit="1"/>
      <protection locked="0"/>
    </xf>
    <xf numFmtId="0" fontId="15" fillId="3" borderId="4" xfId="0" applyFont="1" applyFill="1" applyBorder="1" applyAlignment="1" applyProtection="1">
      <alignment horizontal="left" vertical="center" indent="1" shrinkToFit="1"/>
      <protection locked="0"/>
    </xf>
    <xf numFmtId="0" fontId="15" fillId="3" borderId="5" xfId="0" applyFont="1" applyFill="1" applyBorder="1" applyAlignment="1" applyProtection="1">
      <alignment horizontal="left" vertical="center" indent="1" shrinkToFit="1"/>
      <protection locked="0"/>
    </xf>
    <xf numFmtId="0" fontId="15" fillId="3" borderId="12" xfId="0" applyFont="1" applyFill="1" applyBorder="1" applyAlignment="1">
      <alignment horizontal="center" shrinkToFit="1"/>
    </xf>
    <xf numFmtId="0" fontId="15" fillId="3" borderId="13" xfId="0" applyFont="1" applyFill="1" applyBorder="1" applyAlignment="1">
      <alignment horizontal="center" shrinkToFit="1"/>
    </xf>
    <xf numFmtId="0" fontId="53" fillId="0" borderId="1"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2" xfId="0" applyFont="1" applyFill="1" applyBorder="1" applyAlignment="1" applyProtection="1">
      <alignment horizontal="left" vertical="center" wrapText="1" indent="1"/>
      <protection locked="0"/>
    </xf>
    <xf numFmtId="0" fontId="15" fillId="0" borderId="4" xfId="0" applyFont="1" applyFill="1" applyBorder="1" applyAlignment="1" applyProtection="1">
      <alignment horizontal="left" vertical="center" wrapText="1" indent="1"/>
      <protection locked="0"/>
    </xf>
    <xf numFmtId="0" fontId="15" fillId="0" borderId="5" xfId="0" applyFont="1" applyFill="1" applyBorder="1" applyAlignment="1" applyProtection="1">
      <alignment horizontal="left" vertical="center" wrapText="1" indent="1"/>
      <protection locked="0"/>
    </xf>
    <xf numFmtId="0" fontId="53" fillId="0" borderId="1" xfId="0" applyFont="1" applyBorder="1" applyAlignment="1">
      <alignment horizontal="left" vertical="center" wrapText="1"/>
    </xf>
    <xf numFmtId="0" fontId="53" fillId="0" borderId="0" xfId="0" applyFont="1" applyAlignment="1">
      <alignment horizontal="left" vertical="top" wrapText="1"/>
    </xf>
    <xf numFmtId="0" fontId="50" fillId="0" borderId="14" xfId="0" applyFont="1" applyBorder="1" applyAlignment="1">
      <alignment horizontal="left" vertical="center" wrapText="1"/>
    </xf>
    <xf numFmtId="0" fontId="50" fillId="0" borderId="0" xfId="0" applyFont="1" applyAlignment="1">
      <alignment horizontal="left" vertical="center" wrapText="1"/>
    </xf>
    <xf numFmtId="0" fontId="50" fillId="0" borderId="15" xfId="0" applyFont="1" applyBorder="1" applyAlignment="1">
      <alignment horizontal="left" vertical="center" wrapText="1"/>
    </xf>
    <xf numFmtId="0" fontId="50" fillId="0" borderId="6" xfId="0" applyFont="1" applyBorder="1" applyAlignment="1">
      <alignment horizontal="left" vertical="center" wrapText="1"/>
    </xf>
    <xf numFmtId="0" fontId="50" fillId="0" borderId="8" xfId="0" applyFont="1" applyBorder="1" applyAlignment="1">
      <alignment horizontal="left" vertical="center" wrapText="1"/>
    </xf>
    <xf numFmtId="0" fontId="50" fillId="0" borderId="9" xfId="0" applyFont="1" applyBorder="1" applyAlignment="1">
      <alignment horizontal="left" vertical="center" wrapText="1"/>
    </xf>
    <xf numFmtId="0" fontId="15" fillId="0" borderId="0" xfId="0" applyFont="1" applyAlignment="1">
      <alignment horizontal="left" vertical="center" wrapText="1"/>
    </xf>
    <xf numFmtId="0" fontId="50" fillId="0" borderId="7" xfId="0" applyFont="1" applyBorder="1" applyAlignment="1">
      <alignment horizontal="left" vertical="center" wrapText="1"/>
    </xf>
    <xf numFmtId="0" fontId="50" fillId="0" borderId="10" xfId="0" applyFont="1" applyBorder="1" applyAlignment="1">
      <alignment horizontal="left" vertical="center" wrapText="1"/>
    </xf>
    <xf numFmtId="0" fontId="50" fillId="0" borderId="11" xfId="0" applyFont="1" applyBorder="1" applyAlignment="1">
      <alignment horizontal="left" vertical="center" wrapText="1"/>
    </xf>
    <xf numFmtId="0" fontId="55" fillId="0" borderId="0" xfId="0" applyFont="1" applyAlignment="1">
      <alignment horizontal="left" vertical="center"/>
    </xf>
    <xf numFmtId="0" fontId="59" fillId="0" borderId="8" xfId="0" applyFont="1" applyBorder="1" applyAlignment="1">
      <alignment horizontal="left" vertical="center" wrapText="1"/>
    </xf>
    <xf numFmtId="0" fontId="57" fillId="0" borderId="11" xfId="0" applyFont="1" applyBorder="1" applyAlignment="1">
      <alignment horizontal="center" vertical="center"/>
    </xf>
    <xf numFmtId="0" fontId="57" fillId="0" borderId="13" xfId="0" applyFont="1" applyBorder="1" applyAlignment="1">
      <alignment horizontal="center" vertical="center"/>
    </xf>
    <xf numFmtId="0" fontId="57" fillId="0" borderId="7" xfId="0" applyFont="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8" fillId="0" borderId="10" xfId="0" applyFont="1" applyBorder="1" applyAlignment="1">
      <alignment horizontal="left" vertical="center"/>
    </xf>
    <xf numFmtId="0" fontId="58" fillId="0" borderId="10" xfId="0" applyFont="1" applyBorder="1" applyAlignment="1">
      <alignment horizontal="left" vertical="center" wrapText="1"/>
    </xf>
    <xf numFmtId="0" fontId="58" fillId="0" borderId="21" xfId="0" applyFont="1" applyBorder="1" applyAlignment="1">
      <alignment horizontal="center" vertical="center"/>
    </xf>
    <xf numFmtId="0" fontId="58" fillId="0" borderId="9" xfId="0" applyFont="1" applyBorder="1" applyAlignment="1">
      <alignment horizontal="center" vertical="center"/>
    </xf>
    <xf numFmtId="0" fontId="58" fillId="0" borderId="22" xfId="0" applyFont="1" applyBorder="1" applyAlignment="1">
      <alignment horizontal="center" vertical="center"/>
    </xf>
    <xf numFmtId="0" fontId="58" fillId="0" borderId="15" xfId="0" applyFont="1" applyBorder="1" applyAlignment="1">
      <alignment horizontal="center" vertical="center"/>
    </xf>
    <xf numFmtId="0" fontId="58" fillId="0" borderId="2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24" xfId="0" applyFont="1" applyBorder="1" applyAlignment="1">
      <alignment horizontal="center" vertical="center" wrapText="1"/>
    </xf>
    <xf numFmtId="0" fontId="58" fillId="0" borderId="25" xfId="0" applyFont="1" applyBorder="1" applyAlignment="1">
      <alignment horizontal="center" vertical="center" wrapText="1"/>
    </xf>
    <xf numFmtId="0" fontId="61" fillId="0" borderId="8" xfId="4" applyFont="1" applyBorder="1" applyAlignment="1">
      <alignment horizontal="center" vertical="center"/>
    </xf>
    <xf numFmtId="0" fontId="60" fillId="0" borderId="10" xfId="4" applyFont="1" applyBorder="1" applyAlignment="1" applyProtection="1">
      <alignment horizontal="center" vertical="center"/>
      <protection hidden="1"/>
    </xf>
    <xf numFmtId="0" fontId="61" fillId="0" borderId="2" xfId="4" applyFont="1" applyBorder="1" applyAlignment="1">
      <alignment horizontal="distributed" vertical="center" wrapText="1" indent="1"/>
    </xf>
    <xf numFmtId="0" fontId="61" fillId="0" borderId="4" xfId="4" applyFont="1" applyBorder="1" applyAlignment="1">
      <alignment horizontal="distributed" vertical="center" indent="1"/>
    </xf>
    <xf numFmtId="0" fontId="61" fillId="0" borderId="5" xfId="4" applyFont="1" applyBorder="1" applyAlignment="1">
      <alignment horizontal="distributed" vertical="center" indent="1"/>
    </xf>
    <xf numFmtId="0" fontId="65" fillId="0" borderId="26" xfId="4" applyFont="1" applyBorder="1" applyAlignment="1">
      <alignment horizontal="center" vertical="center"/>
    </xf>
    <xf numFmtId="0" fontId="65" fillId="0" borderId="27" xfId="4" applyFont="1" applyBorder="1" applyAlignment="1">
      <alignment horizontal="center" vertical="center"/>
    </xf>
    <xf numFmtId="0" fontId="65" fillId="0" borderId="28" xfId="4" applyFont="1" applyBorder="1" applyAlignment="1">
      <alignment horizontal="center" vertical="center"/>
    </xf>
    <xf numFmtId="186" fontId="15" fillId="0" borderId="0" xfId="4" applyNumberFormat="1" applyFont="1" applyAlignment="1" applyProtection="1">
      <alignment horizontal="center" vertical="center"/>
      <protection hidden="1"/>
    </xf>
    <xf numFmtId="0" fontId="62" fillId="0" borderId="0" xfId="4" applyFont="1" applyAlignment="1" applyProtection="1">
      <alignment horizontal="center" vertical="center"/>
      <protection hidden="1"/>
    </xf>
    <xf numFmtId="0" fontId="62" fillId="0" borderId="10" xfId="4" applyFont="1" applyBorder="1" applyAlignment="1" applyProtection="1">
      <alignment horizontal="center" vertical="center"/>
      <protection hidden="1"/>
    </xf>
    <xf numFmtId="49" fontId="14" fillId="0" borderId="6" xfId="4" applyNumberFormat="1" applyFont="1" applyBorder="1" applyAlignment="1" applyProtection="1">
      <alignment horizontal="center" vertical="center"/>
      <protection hidden="1"/>
    </xf>
    <xf numFmtId="49" fontId="14" fillId="0" borderId="7" xfId="4" applyNumberFormat="1" applyFont="1" applyBorder="1" applyAlignment="1" applyProtection="1">
      <alignment horizontal="center" vertical="center"/>
      <protection hidden="1"/>
    </xf>
    <xf numFmtId="0" fontId="14" fillId="0" borderId="8" xfId="4" applyFont="1" applyBorder="1" applyAlignment="1" applyProtection="1">
      <alignment horizontal="distributed" vertical="center" wrapText="1" indent="1"/>
      <protection hidden="1"/>
    </xf>
    <xf numFmtId="0" fontId="14" fillId="0" borderId="9" xfId="4" applyFont="1" applyBorder="1" applyAlignment="1" applyProtection="1">
      <alignment horizontal="distributed" vertical="center" indent="1"/>
      <protection hidden="1"/>
    </xf>
    <xf numFmtId="0" fontId="28" fillId="0" borderId="10" xfId="4" applyFont="1" applyBorder="1" applyAlignment="1" applyProtection="1">
      <alignment horizontal="center" vertical="center" wrapText="1"/>
      <protection hidden="1"/>
    </xf>
    <xf numFmtId="0" fontId="28" fillId="0" borderId="11" xfId="4" applyFont="1" applyBorder="1" applyAlignment="1" applyProtection="1">
      <alignment horizontal="center" vertical="center" wrapText="1"/>
      <protection hidden="1"/>
    </xf>
    <xf numFmtId="0" fontId="14" fillId="0" borderId="11" xfId="4" applyFont="1" applyBorder="1" applyAlignment="1" applyProtection="1">
      <alignment horizontal="distributed" vertical="center" indent="1"/>
      <protection hidden="1"/>
    </xf>
    <xf numFmtId="0" fontId="14" fillId="0" borderId="13" xfId="4" applyFont="1" applyBorder="1" applyAlignment="1" applyProtection="1">
      <alignment horizontal="distributed" vertical="center" indent="1"/>
      <protection hidden="1"/>
    </xf>
    <xf numFmtId="0" fontId="15" fillId="0" borderId="2" xfId="4" applyFont="1" applyBorder="1" applyAlignment="1" applyProtection="1">
      <alignment horizontal="left" vertical="center" wrapText="1" indent="1"/>
      <protection hidden="1"/>
    </xf>
    <xf numFmtId="0" fontId="15" fillId="0" borderId="4" xfId="4" applyFont="1" applyBorder="1" applyAlignment="1" applyProtection="1">
      <alignment horizontal="left" vertical="center" wrapText="1" indent="1"/>
      <protection hidden="1"/>
    </xf>
    <xf numFmtId="0" fontId="15" fillId="0" borderId="5" xfId="4" applyFont="1" applyBorder="1" applyAlignment="1" applyProtection="1">
      <alignment horizontal="left" vertical="center" wrapText="1" indent="1"/>
      <protection hidden="1"/>
    </xf>
    <xf numFmtId="0" fontId="14" fillId="0" borderId="5" xfId="4" applyFont="1" applyBorder="1" applyAlignment="1" applyProtection="1">
      <alignment horizontal="distributed" vertical="center" indent="1"/>
      <protection hidden="1"/>
    </xf>
    <xf numFmtId="0" fontId="14" fillId="0" borderId="1" xfId="4" applyFont="1" applyBorder="1" applyAlignment="1" applyProtection="1">
      <alignment horizontal="distributed" vertical="center" indent="1"/>
      <protection hidden="1"/>
    </xf>
    <xf numFmtId="0" fontId="15" fillId="0" borderId="2" xfId="4" applyFont="1" applyBorder="1" applyAlignment="1" applyProtection="1">
      <alignment horizontal="left" vertical="center" indent="1"/>
      <protection hidden="1"/>
    </xf>
    <xf numFmtId="0" fontId="15" fillId="0" borderId="4" xfId="4" applyFont="1" applyBorder="1" applyAlignment="1" applyProtection="1">
      <alignment horizontal="left" vertical="center" indent="1"/>
      <protection hidden="1"/>
    </xf>
    <xf numFmtId="0" fontId="15" fillId="0" borderId="5" xfId="4" applyFont="1" applyBorder="1" applyAlignment="1" applyProtection="1">
      <alignment horizontal="left" vertical="center" indent="1"/>
      <protection hidden="1"/>
    </xf>
    <xf numFmtId="0" fontId="15" fillId="0" borderId="0" xfId="4" applyFont="1" applyAlignment="1" applyProtection="1">
      <alignment horizontal="left" vertical="distributed" wrapText="1"/>
      <protection hidden="1"/>
    </xf>
    <xf numFmtId="0" fontId="14" fillId="0" borderId="10" xfId="4" applyFont="1" applyBorder="1" applyAlignment="1" applyProtection="1">
      <alignment horizontal="left" vertical="center"/>
      <protection hidden="1"/>
    </xf>
    <xf numFmtId="0" fontId="14" fillId="0" borderId="0" xfId="4" applyFont="1" applyAlignment="1" applyProtection="1">
      <alignment horizontal="distributed" vertical="center"/>
      <protection hidden="1"/>
    </xf>
    <xf numFmtId="0" fontId="65" fillId="0" borderId="0" xfId="4" applyFont="1" applyAlignment="1" applyProtection="1">
      <alignment horizontal="left" vertical="center" indent="1"/>
      <protection hidden="1"/>
    </xf>
    <xf numFmtId="0" fontId="14" fillId="0" borderId="26" xfId="4" applyFont="1" applyBorder="1" applyAlignment="1">
      <alignment horizontal="center" vertical="center"/>
    </xf>
    <xf numFmtId="0" fontId="14" fillId="0" borderId="27" xfId="4" applyFont="1" applyBorder="1" applyAlignment="1">
      <alignment horizontal="center" vertical="center"/>
    </xf>
    <xf numFmtId="0" fontId="14" fillId="0" borderId="28" xfId="4" applyFont="1" applyBorder="1" applyAlignment="1">
      <alignment horizontal="center" vertical="center"/>
    </xf>
    <xf numFmtId="0" fontId="14" fillId="0" borderId="8" xfId="4" applyFont="1" applyBorder="1" applyAlignment="1" applyProtection="1">
      <alignment horizontal="center" vertical="top"/>
      <protection hidden="1"/>
    </xf>
    <xf numFmtId="0" fontId="14" fillId="0" borderId="10" xfId="4" applyFont="1" applyBorder="1" applyAlignment="1" applyProtection="1">
      <alignment horizontal="center" vertical="top"/>
      <protection hidden="1"/>
    </xf>
    <xf numFmtId="0" fontId="14" fillId="0" borderId="29" xfId="4" applyFont="1" applyBorder="1" applyAlignment="1" applyProtection="1">
      <alignment horizontal="center" vertical="top"/>
      <protection hidden="1"/>
    </xf>
    <xf numFmtId="0" fontId="14" fillId="0" borderId="32" xfId="4" applyFont="1" applyBorder="1" applyAlignment="1" applyProtection="1">
      <alignment horizontal="center" vertical="top"/>
      <protection hidden="1"/>
    </xf>
    <xf numFmtId="0" fontId="14" fillId="0" borderId="30" xfId="4" applyFont="1" applyBorder="1" applyAlignment="1" applyProtection="1">
      <alignment horizontal="center" vertical="top"/>
      <protection hidden="1"/>
    </xf>
    <xf numFmtId="0" fontId="14" fillId="0" borderId="33" xfId="4" applyFont="1" applyBorder="1" applyAlignment="1" applyProtection="1">
      <alignment horizontal="center" vertical="top"/>
      <protection hidden="1"/>
    </xf>
    <xf numFmtId="0" fontId="14" fillId="0" borderId="3" xfId="4" applyFont="1" applyBorder="1" applyAlignment="1" applyProtection="1">
      <alignment horizontal="center" vertical="top"/>
      <protection hidden="1"/>
    </xf>
    <xf numFmtId="0" fontId="14" fillId="0" borderId="13" xfId="4" applyFont="1" applyBorder="1" applyAlignment="1" applyProtection="1">
      <alignment horizontal="center" vertical="top"/>
      <protection hidden="1"/>
    </xf>
    <xf numFmtId="0" fontId="14" fillId="0" borderId="31" xfId="4" applyFont="1" applyBorder="1" applyAlignment="1" applyProtection="1">
      <alignment horizontal="center" vertical="top"/>
      <protection hidden="1"/>
    </xf>
    <xf numFmtId="0" fontId="14" fillId="0" borderId="34" xfId="4" applyFont="1" applyBorder="1" applyAlignment="1" applyProtection="1">
      <alignment horizontal="center" vertical="top"/>
      <protection hidden="1"/>
    </xf>
    <xf numFmtId="0" fontId="14" fillId="0" borderId="9" xfId="4" applyFont="1" applyBorder="1" applyAlignment="1" applyProtection="1">
      <alignment horizontal="center" vertical="top"/>
      <protection hidden="1"/>
    </xf>
    <xf numFmtId="0" fontId="14" fillId="0" borderId="11" xfId="4" applyFont="1" applyBorder="1" applyAlignment="1" applyProtection="1">
      <alignment horizontal="center" vertical="top"/>
      <protection hidden="1"/>
    </xf>
    <xf numFmtId="0" fontId="14" fillId="0" borderId="0" xfId="4" applyFont="1" applyAlignment="1" applyProtection="1">
      <alignment horizontal="left" vertical="center" indent="1"/>
      <protection hidden="1"/>
    </xf>
    <xf numFmtId="0" fontId="17" fillId="0" borderId="0" xfId="0" applyFont="1" applyAlignment="1" applyProtection="1">
      <alignment horizontal="left" vertical="top" wrapText="1"/>
      <protection hidden="1"/>
    </xf>
    <xf numFmtId="5" fontId="22" fillId="0" borderId="0" xfId="0" applyNumberFormat="1" applyFont="1" applyProtection="1">
      <alignment vertical="center"/>
      <protection hidden="1"/>
    </xf>
    <xf numFmtId="5" fontId="22" fillId="0" borderId="4" xfId="0" applyNumberFormat="1" applyFont="1" applyBorder="1" applyProtection="1">
      <alignment vertical="center"/>
      <protection hidden="1"/>
    </xf>
    <xf numFmtId="0" fontId="17"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181" fontId="17" fillId="0" borderId="0" xfId="0" quotePrefix="1" applyNumberFormat="1" applyFont="1" applyAlignment="1" applyProtection="1">
      <alignment horizontal="left" vertical="center"/>
      <protection hidden="1"/>
    </xf>
    <xf numFmtId="181" fontId="17" fillId="0" borderId="0" xfId="0" applyNumberFormat="1" applyFont="1" applyAlignment="1" applyProtection="1">
      <alignment horizontal="left" vertical="center"/>
      <protection hidden="1"/>
    </xf>
    <xf numFmtId="0" fontId="29" fillId="0" borderId="0" xfId="0" applyFont="1" applyAlignment="1" applyProtection="1">
      <alignment horizontal="left" vertical="center" wrapText="1"/>
      <protection hidden="1"/>
    </xf>
    <xf numFmtId="0" fontId="23" fillId="0" borderId="0" xfId="0" applyFont="1" applyAlignment="1" applyProtection="1">
      <alignment horizontal="center" vertical="center"/>
      <protection hidden="1"/>
    </xf>
    <xf numFmtId="0" fontId="38" fillId="0" borderId="0" xfId="0" applyFont="1" applyAlignment="1" applyProtection="1">
      <alignment horizontal="center" vertical="top"/>
      <protection hidden="1"/>
    </xf>
    <xf numFmtId="177" fontId="15" fillId="0" borderId="0" xfId="0" applyNumberFormat="1" applyFont="1" applyAlignment="1" applyProtection="1">
      <alignment horizontal="left" vertical="top" wrapText="1"/>
      <protection hidden="1"/>
    </xf>
    <xf numFmtId="0" fontId="20" fillId="0" borderId="0" xfId="0" applyFont="1" applyAlignment="1">
      <alignment horizontal="left" vertical="top" wrapText="1"/>
    </xf>
    <xf numFmtId="0" fontId="15" fillId="0" borderId="0" xfId="0" applyFont="1" applyAlignment="1" applyProtection="1">
      <alignment horizontal="left" vertical="top"/>
      <protection hidden="1"/>
    </xf>
    <xf numFmtId="0" fontId="20" fillId="0" borderId="0" xfId="0" applyFont="1" applyAlignment="1">
      <alignment horizontal="left" vertical="center" wrapText="1"/>
    </xf>
    <xf numFmtId="0" fontId="15" fillId="0" borderId="14" xfId="0" applyFont="1" applyBorder="1" applyAlignment="1" applyProtection="1">
      <alignment horizontal="left" vertical="top"/>
      <protection hidden="1"/>
    </xf>
    <xf numFmtId="0" fontId="15" fillId="0" borderId="15" xfId="0" applyFont="1" applyBorder="1" applyAlignment="1" applyProtection="1">
      <alignment horizontal="left" vertical="top"/>
      <protection hidden="1"/>
    </xf>
    <xf numFmtId="0" fontId="15" fillId="0" borderId="0" xfId="0" applyFont="1" applyAlignment="1" applyProtection="1">
      <alignment vertical="top" wrapText="1"/>
      <protection hidden="1"/>
    </xf>
    <xf numFmtId="0" fontId="15" fillId="0" borderId="0" xfId="0" applyFont="1" applyAlignment="1" applyProtection="1">
      <alignment horizontal="center" vertical="top"/>
      <protection hidden="1"/>
    </xf>
    <xf numFmtId="0" fontId="20" fillId="0" borderId="0" xfId="0" applyFont="1" applyAlignment="1">
      <alignment horizontal="left" vertical="top"/>
    </xf>
    <xf numFmtId="0" fontId="15" fillId="0" borderId="0" xfId="0" applyFont="1" applyAlignment="1" applyProtection="1">
      <alignment horizontal="left" vertical="top" wrapText="1"/>
      <protection hidden="1"/>
    </xf>
    <xf numFmtId="0" fontId="33" fillId="0" borderId="10" xfId="0" applyFont="1" applyBorder="1" applyAlignment="1" applyProtection="1">
      <alignment horizontal="center" vertical="center"/>
      <protection hidden="1"/>
    </xf>
    <xf numFmtId="0" fontId="20" fillId="0" borderId="1" xfId="0" applyFont="1" applyBorder="1" applyAlignment="1">
      <alignment horizontal="center" vertical="center"/>
    </xf>
    <xf numFmtId="0" fontId="32" fillId="0" borderId="2" xfId="0" applyFont="1" applyBorder="1" applyAlignment="1" applyProtection="1">
      <alignment horizontal="left" vertical="center" wrapText="1" indent="1"/>
      <protection hidden="1"/>
    </xf>
    <xf numFmtId="0" fontId="32" fillId="0" borderId="4" xfId="0" applyFont="1" applyBorder="1" applyAlignment="1" applyProtection="1">
      <alignment horizontal="left" vertical="center" wrapText="1" indent="1"/>
      <protection hidden="1"/>
    </xf>
    <xf numFmtId="0" fontId="32" fillId="0" borderId="5" xfId="0" applyFont="1" applyBorder="1" applyAlignment="1" applyProtection="1">
      <alignment horizontal="left" vertical="center" wrapText="1" indent="1"/>
      <protection hidden="1"/>
    </xf>
    <xf numFmtId="0" fontId="20" fillId="0" borderId="16" xfId="0" applyFont="1" applyBorder="1" applyAlignment="1" applyProtection="1">
      <alignment horizontal="center" vertical="center"/>
      <protection hidden="1"/>
    </xf>
    <xf numFmtId="0" fontId="20" fillId="0" borderId="13" xfId="0" applyFont="1" applyBorder="1" applyAlignment="1" applyProtection="1">
      <alignment horizontal="center" vertical="center"/>
      <protection hidden="1"/>
    </xf>
    <xf numFmtId="3" fontId="20" fillId="0" borderId="13" xfId="0" applyNumberFormat="1" applyFont="1" applyBorder="1" applyAlignment="1" applyProtection="1">
      <alignment horizontal="center" vertical="center"/>
      <protection hidden="1"/>
    </xf>
    <xf numFmtId="185" fontId="20" fillId="0" borderId="16" xfId="1" applyNumberFormat="1" applyFont="1" applyFill="1" applyBorder="1" applyAlignment="1" applyProtection="1">
      <alignment horizontal="right" vertical="center" indent="1"/>
      <protection locked="0"/>
    </xf>
    <xf numFmtId="185" fontId="20" fillId="0" borderId="13" xfId="1" applyNumberFormat="1" applyFont="1" applyFill="1" applyBorder="1" applyAlignment="1" applyProtection="1">
      <alignment horizontal="right" vertical="center" indent="1"/>
      <protection locked="0"/>
    </xf>
    <xf numFmtId="0" fontId="20" fillId="0" borderId="1" xfId="0" applyFont="1" applyBorder="1" applyAlignment="1" applyProtection="1">
      <alignment horizontal="center" vertical="center" wrapText="1"/>
      <protection hidden="1"/>
    </xf>
    <xf numFmtId="0" fontId="20" fillId="0" borderId="1" xfId="0" applyFont="1" applyBorder="1" applyAlignment="1" applyProtection="1">
      <alignment horizontal="center" vertical="center"/>
      <protection hidden="1"/>
    </xf>
    <xf numFmtId="0" fontId="32" fillId="0" borderId="6" xfId="0" applyFont="1" applyBorder="1" applyAlignment="1" applyProtection="1">
      <alignment horizontal="left" vertical="center" indent="1"/>
      <protection hidden="1"/>
    </xf>
    <xf numFmtId="0" fontId="32" fillId="0" borderId="8" xfId="0" applyFont="1" applyBorder="1" applyAlignment="1" applyProtection="1">
      <alignment horizontal="left" vertical="center" indent="1"/>
      <protection hidden="1"/>
    </xf>
    <xf numFmtId="182" fontId="20" fillId="0" borderId="8" xfId="0" applyNumberFormat="1" applyFont="1" applyBorder="1" applyAlignment="1" applyProtection="1">
      <alignment horizontal="left" vertical="center"/>
      <protection hidden="1"/>
    </xf>
    <xf numFmtId="182" fontId="20" fillId="0" borderId="9" xfId="0" applyNumberFormat="1" applyFont="1" applyBorder="1" applyAlignment="1" applyProtection="1">
      <alignment horizontal="left" vertical="center"/>
      <protection hidden="1"/>
    </xf>
    <xf numFmtId="177" fontId="32" fillId="0" borderId="6" xfId="0" applyNumberFormat="1" applyFont="1" applyBorder="1" applyAlignment="1" applyProtection="1">
      <alignment horizontal="left" vertical="center" indent="1"/>
      <protection hidden="1"/>
    </xf>
    <xf numFmtId="177" fontId="32" fillId="0" borderId="8" xfId="0" applyNumberFormat="1" applyFont="1" applyBorder="1" applyAlignment="1" applyProtection="1">
      <alignment horizontal="left" vertical="center" indent="1"/>
      <protection hidden="1"/>
    </xf>
    <xf numFmtId="0" fontId="32" fillId="0" borderId="8" xfId="0" applyFont="1" applyBorder="1" applyAlignment="1" applyProtection="1">
      <alignment horizontal="left" vertical="center"/>
      <protection hidden="1"/>
    </xf>
    <xf numFmtId="0" fontId="20" fillId="0" borderId="7" xfId="0" applyFont="1" applyBorder="1" applyAlignment="1" applyProtection="1">
      <alignment horizontal="center" vertical="center"/>
      <protection hidden="1"/>
    </xf>
    <xf numFmtId="177" fontId="32" fillId="0" borderId="2" xfId="0" applyNumberFormat="1" applyFont="1" applyBorder="1" applyAlignment="1" applyProtection="1">
      <alignment horizontal="left" vertical="center" indent="1"/>
      <protection hidden="1"/>
    </xf>
    <xf numFmtId="177" fontId="32" fillId="0" borderId="4" xfId="0" applyNumberFormat="1" applyFont="1" applyBorder="1" applyAlignment="1" applyProtection="1">
      <alignment horizontal="left" vertical="center" indent="1"/>
      <protection hidden="1"/>
    </xf>
    <xf numFmtId="0" fontId="32" fillId="0" borderId="4" xfId="0" applyFont="1" applyBorder="1" applyAlignment="1" applyProtection="1">
      <alignment horizontal="left" vertical="center"/>
      <protection hidden="1"/>
    </xf>
    <xf numFmtId="0" fontId="32" fillId="0" borderId="17" xfId="0" applyFont="1" applyBorder="1" applyAlignment="1" applyProtection="1">
      <alignment horizontal="left" vertical="center" indent="1"/>
      <protection hidden="1"/>
    </xf>
    <xf numFmtId="0" fontId="32" fillId="0" borderId="18" xfId="0" applyFont="1" applyBorder="1" applyAlignment="1" applyProtection="1">
      <alignment horizontal="left" vertical="center" indent="1"/>
      <protection hidden="1"/>
    </xf>
    <xf numFmtId="0" fontId="32" fillId="0" borderId="19" xfId="0" applyFont="1" applyBorder="1" applyAlignment="1" applyProtection="1">
      <alignment horizontal="left" vertical="center" indent="1"/>
      <protection hidden="1"/>
    </xf>
    <xf numFmtId="0" fontId="39" fillId="0" borderId="2" xfId="0" applyFont="1" applyBorder="1" applyAlignment="1" applyProtection="1">
      <alignment vertical="center" wrapText="1"/>
      <protection hidden="1"/>
    </xf>
    <xf numFmtId="0" fontId="39" fillId="0" borderId="4" xfId="0" applyFont="1" applyBorder="1" applyAlignment="1" applyProtection="1">
      <alignment vertical="center" wrapText="1"/>
      <protection hidden="1"/>
    </xf>
    <xf numFmtId="0" fontId="20" fillId="0" borderId="1" xfId="0" applyFont="1" applyBorder="1" applyAlignment="1">
      <alignment horizontal="left" vertical="center"/>
    </xf>
    <xf numFmtId="0" fontId="15" fillId="0" borderId="0" xfId="0" applyFont="1" applyAlignment="1" applyProtection="1">
      <alignment horizontal="center" vertical="center" wrapText="1"/>
      <protection hidden="1"/>
    </xf>
    <xf numFmtId="0" fontId="37" fillId="0" borderId="0" xfId="0" applyFont="1" applyAlignment="1" applyProtection="1">
      <alignment horizontal="center" vertical="top"/>
      <protection hidden="1"/>
    </xf>
    <xf numFmtId="0" fontId="17" fillId="0" borderId="0" xfId="0" applyFont="1" applyAlignment="1" applyProtection="1">
      <alignment horizontal="distributed" vertical="top" indent="6"/>
      <protection hidden="1"/>
    </xf>
    <xf numFmtId="0" fontId="15" fillId="0" borderId="0" xfId="0" applyFont="1" applyAlignment="1" applyProtection="1">
      <alignment vertical="top"/>
      <protection hidden="1"/>
    </xf>
    <xf numFmtId="0" fontId="15" fillId="0" borderId="0" xfId="0" applyFont="1" applyAlignment="1" applyProtection="1">
      <alignment vertical="center" wrapText="1"/>
      <protection hidden="1"/>
    </xf>
    <xf numFmtId="0" fontId="15" fillId="0" borderId="0" xfId="0" quotePrefix="1" applyFont="1" applyAlignment="1" applyProtection="1">
      <alignment horizontal="center" vertical="top" wrapText="1"/>
      <protection hidden="1"/>
    </xf>
    <xf numFmtId="0" fontId="15" fillId="0" borderId="0" xfId="0" quotePrefix="1" applyFont="1" applyAlignment="1" applyProtection="1">
      <alignment horizontal="left" vertical="top" wrapText="1"/>
      <protection hidden="1"/>
    </xf>
  </cellXfs>
  <cellStyles count="5">
    <cellStyle name="ハイパーリンク" xfId="2" builtinId="8"/>
    <cellStyle name="桁区切り" xfId="1" builtinId="6"/>
    <cellStyle name="標準" xfId="0" builtinId="0"/>
    <cellStyle name="標準 2" xfId="4"/>
    <cellStyle name="標準_郵便入札様式" xfId="3"/>
  </cellStyles>
  <dxfs count="4">
    <dxf>
      <font>
        <b val="0"/>
        <condense val="0"/>
        <extend val="0"/>
        <color indexed="9"/>
      </font>
    </dxf>
    <dxf>
      <font>
        <b val="0"/>
        <condense val="0"/>
        <extend val="0"/>
        <color indexed="9"/>
      </font>
    </dxf>
    <dxf>
      <border>
        <left/>
        <right/>
        <bottom/>
      </border>
    </dxf>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2268992</xdr:colOff>
      <xdr:row>11</xdr:row>
      <xdr:rowOff>197304</xdr:rowOff>
    </xdr:from>
    <xdr:to>
      <xdr:col>10</xdr:col>
      <xdr:colOff>680357</xdr:colOff>
      <xdr:row>13</xdr:row>
      <xdr:rowOff>394607</xdr:rowOff>
    </xdr:to>
    <xdr:sp macro="" textlink="">
      <xdr:nvSpPr>
        <xdr:cNvPr id="2" name="Text Box 1"/>
        <xdr:cNvSpPr txBox="1">
          <a:spLocks noChangeArrowheads="1"/>
        </xdr:cNvSpPr>
      </xdr:nvSpPr>
      <xdr:spPr bwMode="auto">
        <a:xfrm>
          <a:off x="3099028" y="8320768"/>
          <a:ext cx="8521472" cy="1748518"/>
        </a:xfrm>
        <a:prstGeom prst="rect">
          <a:avLst/>
        </a:prstGeom>
        <a:solidFill>
          <a:srgbClr val="FFFFFF"/>
        </a:solidFill>
        <a:ln w="38100">
          <a:solidFill>
            <a:schemeClr val="bg1">
              <a:lumMod val="65000"/>
            </a:schemeClr>
          </a:solidFill>
          <a:prstDash val="dash"/>
          <a:miter lim="800000"/>
          <a:headEnd/>
          <a:tailEnd/>
        </a:ln>
      </xdr:spPr>
      <xdr:txBody>
        <a:bodyPr vertOverflow="clip" wrap="square" lIns="27432" tIns="32004" rIns="0" bIns="0" anchor="ctr" upright="1"/>
        <a:lstStyle/>
        <a:p>
          <a:pPr lvl="1" algn="l" rtl="0">
            <a:lnSpc>
              <a:spcPts val="1700"/>
            </a:lnSpc>
            <a:defRPr sz="1000"/>
          </a:pPr>
          <a:r>
            <a:rPr lang="ja-JP" altLang="en-US" sz="1200" b="0" i="0" u="none" strike="noStrike" baseline="0">
              <a:solidFill>
                <a:srgbClr val="000000"/>
              </a:solidFill>
              <a:latin typeface="メイリオ"/>
              <a:ea typeface="メイリオ"/>
              <a:cs typeface="メイリオ"/>
            </a:rPr>
            <a:t>【取扱品目コード】</a:t>
          </a:r>
          <a:endParaRPr lang="en-US" altLang="ja-JP" sz="1200" b="0" i="0" u="none" strike="noStrike" baseline="0">
            <a:solidFill>
              <a:srgbClr val="000000"/>
            </a:solidFill>
            <a:latin typeface="メイリオ"/>
            <a:ea typeface="メイリオ"/>
            <a:cs typeface="メイリオ"/>
          </a:endParaRPr>
        </a:p>
        <a:p>
          <a:pPr lvl="2" algn="l" rtl="0">
            <a:lnSpc>
              <a:spcPts val="1700"/>
            </a:lnSpc>
            <a:defRPr sz="1000"/>
          </a:pPr>
          <a:r>
            <a:rPr lang="ja-JP" altLang="en-US" sz="1200" b="0" i="0" u="none" strike="noStrike" baseline="0">
              <a:solidFill>
                <a:srgbClr val="000000"/>
              </a:solidFill>
              <a:latin typeface="メイリオ"/>
              <a:ea typeface="メイリオ"/>
              <a:cs typeface="メイリオ"/>
            </a:rPr>
            <a:t>希望業種名　</a:t>
          </a:r>
          <a:r>
            <a:rPr lang="en-US" altLang="ja-JP" sz="1200" b="0" i="0" u="none" strike="noStrike" baseline="0">
              <a:solidFill>
                <a:srgbClr val="000000"/>
              </a:solidFill>
              <a:latin typeface="メイリオ"/>
              <a:ea typeface="メイリオ"/>
              <a:cs typeface="メイリオ"/>
            </a:rPr>
            <a:t>09</a:t>
          </a:r>
          <a:r>
            <a:rPr lang="ja-JP" altLang="en-US" sz="1200" b="0" i="0" u="none" strike="noStrike" baseline="0">
              <a:solidFill>
                <a:srgbClr val="000000"/>
              </a:solidFill>
              <a:latin typeface="メイリオ"/>
              <a:ea typeface="メイリオ"/>
              <a:cs typeface="メイリオ"/>
            </a:rPr>
            <a:t>医療・介護用品　医療機器</a:t>
          </a:r>
          <a:endParaRPr lang="en-US" altLang="ja-JP" sz="1200" b="0" i="0" u="none" strike="noStrike" baseline="0">
            <a:solidFill>
              <a:srgbClr val="000000"/>
            </a:solidFill>
            <a:latin typeface="メイリオ"/>
            <a:ea typeface="メイリオ"/>
            <a:cs typeface="メイリオ"/>
          </a:endParaRPr>
        </a:p>
        <a:p>
          <a:pPr lvl="2" algn="l" rtl="0">
            <a:lnSpc>
              <a:spcPts val="1700"/>
            </a:lnSpc>
            <a:defRPr sz="1000"/>
          </a:pPr>
          <a:r>
            <a:rPr lang="ja-JP" altLang="en-US" sz="1200" b="0" i="0" u="none" strike="noStrike" baseline="0">
              <a:solidFill>
                <a:srgbClr val="000000"/>
              </a:solidFill>
              <a:latin typeface="メイリオ"/>
              <a:ea typeface="メイリオ"/>
              <a:cs typeface="メイリオ"/>
            </a:rPr>
            <a:t>細目名　　　</a:t>
          </a:r>
          <a:r>
            <a:rPr lang="en-US" altLang="ja-JP" sz="1200" b="0" i="0" u="none" strike="noStrike" baseline="0">
              <a:solidFill>
                <a:srgbClr val="000000"/>
              </a:solidFill>
              <a:latin typeface="メイリオ"/>
              <a:ea typeface="メイリオ"/>
              <a:cs typeface="メイリオ"/>
            </a:rPr>
            <a:t>15</a:t>
          </a:r>
          <a:r>
            <a:rPr lang="ja-JP" altLang="en-US" sz="1200" b="0" i="0" u="none" strike="noStrike" baseline="0">
              <a:solidFill>
                <a:srgbClr val="000000"/>
              </a:solidFill>
              <a:latin typeface="メイリオ"/>
              <a:ea typeface="メイリオ"/>
              <a:cs typeface="メイリオ"/>
            </a:rPr>
            <a:t>透析関連機器　①人工透析装置</a:t>
          </a:r>
          <a:endParaRPr lang="en-US" altLang="ja-JP" sz="1200" b="0" i="0" u="none" strike="noStrike" baseline="0">
            <a:solidFill>
              <a:srgbClr val="000000"/>
            </a:solidFill>
            <a:latin typeface="メイリオ"/>
            <a:ea typeface="メイリオ"/>
            <a:cs typeface="メイリオ"/>
          </a:endParaRPr>
        </a:p>
        <a:p>
          <a:pPr lvl="1" algn="l" rtl="0">
            <a:lnSpc>
              <a:spcPts val="1700"/>
            </a:lnSpc>
            <a:defRPr sz="1000"/>
          </a:pPr>
          <a:r>
            <a:rPr lang="en-US" altLang="ja-JP" sz="1200" b="0" i="0" u="none" strike="noStrike" baseline="0">
              <a:solidFill>
                <a:srgbClr val="000000"/>
              </a:solidFill>
              <a:latin typeface="メイリオ"/>
              <a:ea typeface="メイリオ"/>
              <a:cs typeface="メイリオ"/>
            </a:rPr>
            <a:t>【</a:t>
          </a:r>
          <a:r>
            <a:rPr lang="ja-JP" altLang="en-US" sz="1200" b="0" i="0" u="none" strike="noStrike" baseline="0">
              <a:solidFill>
                <a:srgbClr val="000000"/>
              </a:solidFill>
              <a:latin typeface="メイリオ"/>
              <a:ea typeface="メイリオ"/>
              <a:cs typeface="メイリオ"/>
            </a:rPr>
            <a:t>業者選定理由</a:t>
          </a:r>
          <a:r>
            <a:rPr lang="en-US" altLang="ja-JP" sz="1200" b="0" i="0" u="none" strike="noStrike" baseline="0">
              <a:solidFill>
                <a:srgbClr val="000000"/>
              </a:solidFill>
              <a:latin typeface="メイリオ"/>
              <a:ea typeface="メイリオ"/>
              <a:cs typeface="メイリオ"/>
            </a:rPr>
            <a:t>】</a:t>
          </a:r>
        </a:p>
        <a:p>
          <a:pPr lvl="2" algn="l" rtl="0">
            <a:lnSpc>
              <a:spcPts val="1700"/>
            </a:lnSpc>
            <a:defRPr sz="1000"/>
          </a:pPr>
          <a:r>
            <a:rPr lang="ja-JP" altLang="en-US" sz="1200" b="0" i="0" u="none" strike="noStrike" baseline="0">
              <a:solidFill>
                <a:srgbClr val="000000"/>
              </a:solidFill>
              <a:latin typeface="メイリオ"/>
              <a:ea typeface="メイリオ"/>
              <a:cs typeface="メイリオ"/>
            </a:rPr>
            <a:t>医療機器で登録があり、透析関連機器の取扱いが可能な近畿圏内の登録業者のうち、希望順位が</a:t>
          </a:r>
          <a:r>
            <a:rPr lang="en-US" altLang="ja-JP" sz="1200" b="0" i="0" u="none" strike="noStrike" baseline="0">
              <a:solidFill>
                <a:srgbClr val="000000"/>
              </a:solidFill>
              <a:latin typeface="メイリオ"/>
              <a:ea typeface="メイリオ"/>
              <a:cs typeface="メイリオ"/>
            </a:rPr>
            <a:t>1</a:t>
          </a:r>
          <a:r>
            <a:rPr lang="ja-JP" altLang="en-US" sz="1200" b="0" i="0" u="none" strike="noStrike" baseline="0">
              <a:solidFill>
                <a:srgbClr val="000000"/>
              </a:solidFill>
              <a:latin typeface="メイリオ"/>
              <a:ea typeface="メイリオ"/>
              <a:cs typeface="メイリオ"/>
            </a:rPr>
            <a:t>位の８者を選定。</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1</xdr:row>
      <xdr:rowOff>123825</xdr:rowOff>
    </xdr:from>
    <xdr:to>
      <xdr:col>4</xdr:col>
      <xdr:colOff>876300</xdr:colOff>
      <xdr:row>12</xdr:row>
      <xdr:rowOff>123825</xdr:rowOff>
    </xdr:to>
    <xdr:cxnSp macro="">
      <xdr:nvCxnSpPr>
        <xdr:cNvPr id="3" name="直線コネクタ 2"/>
        <xdr:cNvCxnSpPr/>
      </xdr:nvCxnSpPr>
      <xdr:spPr>
        <a:xfrm>
          <a:off x="714375" y="371475"/>
          <a:ext cx="6248400" cy="60483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20</xdr:row>
      <xdr:rowOff>0</xdr:rowOff>
    </xdr:from>
    <xdr:to>
      <xdr:col>3</xdr:col>
      <xdr:colOff>0</xdr:colOff>
      <xdr:row>20</xdr:row>
      <xdr:rowOff>0</xdr:rowOff>
    </xdr:to>
    <xdr:sp macro="" textlink="">
      <xdr:nvSpPr>
        <xdr:cNvPr id="2" name="Line 1">
          <a:extLst>
            <a:ext uri="{FF2B5EF4-FFF2-40B4-BE49-F238E27FC236}">
              <a16:creationId xmlns:a16="http://schemas.microsoft.com/office/drawing/2014/main" xmlns="" id="{146378F3-C295-48F6-8449-01258E45CBC0}"/>
            </a:ext>
          </a:extLst>
        </xdr:cNvPr>
        <xdr:cNvSpPr>
          <a:spLocks noChangeShapeType="1"/>
        </xdr:cNvSpPr>
      </xdr:nvSpPr>
      <xdr:spPr bwMode="auto">
        <a:xfrm>
          <a:off x="2377440" y="53035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xmlns="" id="{FE4B997F-7103-4BA9-A817-5C598A3AF75A}"/>
            </a:ext>
          </a:extLst>
        </xdr:cNvPr>
        <xdr:cNvSpPr>
          <a:spLocks noChangeShapeType="1"/>
        </xdr:cNvSpPr>
      </xdr:nvSpPr>
      <xdr:spPr bwMode="auto">
        <a:xfrm>
          <a:off x="1409700" y="24993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8</xdr:row>
      <xdr:rowOff>0</xdr:rowOff>
    </xdr:from>
    <xdr:to>
      <xdr:col>2</xdr:col>
      <xdr:colOff>0</xdr:colOff>
      <xdr:row>8</xdr:row>
      <xdr:rowOff>0</xdr:rowOff>
    </xdr:to>
    <xdr:sp macro="" textlink="">
      <xdr:nvSpPr>
        <xdr:cNvPr id="4" name="Line 1">
          <a:extLst>
            <a:ext uri="{FF2B5EF4-FFF2-40B4-BE49-F238E27FC236}">
              <a16:creationId xmlns:a16="http://schemas.microsoft.com/office/drawing/2014/main" xmlns="" id="{A360A3C6-4E4C-439C-BE8A-E7E8EDD3EA19}"/>
            </a:ext>
          </a:extLst>
        </xdr:cNvPr>
        <xdr:cNvSpPr>
          <a:spLocks noChangeShapeType="1"/>
        </xdr:cNvSpPr>
      </xdr:nvSpPr>
      <xdr:spPr bwMode="auto">
        <a:xfrm>
          <a:off x="1409700" y="24993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youdo@ikbk.jp"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youdo@ikbk.jp"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85" zoomScaleNormal="85" workbookViewId="0"/>
  </sheetViews>
  <sheetFormatPr defaultRowHeight="19.5"/>
  <cols>
    <col min="1" max="1" width="22" bestFit="1" customWidth="1"/>
    <col min="2" max="2" width="29.5" bestFit="1" customWidth="1"/>
    <col min="3" max="3" width="18.3984375" bestFit="1" customWidth="1"/>
    <col min="4" max="4" width="24.3984375" bestFit="1" customWidth="1"/>
    <col min="5" max="5" width="30.8984375" bestFit="1" customWidth="1"/>
  </cols>
  <sheetData>
    <row r="1" spans="1:10" ht="33">
      <c r="A1" s="20" t="s">
        <v>70</v>
      </c>
    </row>
    <row r="3" spans="1:10">
      <c r="A3" t="s">
        <v>228</v>
      </c>
      <c r="B3" s="220" t="s">
        <v>501</v>
      </c>
      <c r="D3" s="12" t="s">
        <v>1</v>
      </c>
      <c r="E3" s="13" t="s">
        <v>0</v>
      </c>
    </row>
    <row r="4" spans="1:10">
      <c r="A4" t="s">
        <v>229</v>
      </c>
      <c r="B4" s="7" t="s">
        <v>523</v>
      </c>
      <c r="D4" s="14" t="s">
        <v>2</v>
      </c>
      <c r="E4" s="15" t="s">
        <v>27</v>
      </c>
    </row>
    <row r="5" spans="1:10">
      <c r="A5" t="s">
        <v>230</v>
      </c>
      <c r="B5" s="7" t="s">
        <v>275</v>
      </c>
    </row>
    <row r="6" spans="1:10">
      <c r="A6" s="256" t="s">
        <v>233</v>
      </c>
      <c r="B6" t="s">
        <v>3</v>
      </c>
      <c r="C6" s="16"/>
      <c r="D6" t="s">
        <v>4</v>
      </c>
      <c r="E6" s="19" t="str">
        <f>DBCS(C6)&amp;"日間"</f>
        <v>日間</v>
      </c>
      <c r="G6" t="str">
        <f>DBCS(C6)&amp;D6</f>
        <v>日間</v>
      </c>
    </row>
    <row r="7" spans="1:10">
      <c r="A7" s="257"/>
      <c r="B7" s="10" t="s">
        <v>477</v>
      </c>
      <c r="C7" s="1" t="s">
        <v>5</v>
      </c>
      <c r="D7" s="10">
        <v>46325</v>
      </c>
      <c r="E7" t="s">
        <v>6</v>
      </c>
      <c r="G7" t="str">
        <f>DBCS(TEXT(B7,"ggge年m月d日(aaa)"))</f>
        <v>契約締結日の翌日</v>
      </c>
      <c r="J7" t="str">
        <f>DBCS(TEXT(D7,"ggge年m月d日(aaa)"))</f>
        <v>令和８年１０月３０日（金）</v>
      </c>
    </row>
    <row r="8" spans="1:10">
      <c r="C8" s="138" t="s">
        <v>231</v>
      </c>
      <c r="G8" t="str">
        <f>IF(D7="",B6&amp;G6,G7&amp;C7&amp;J7&amp;E7)</f>
        <v>契約締結日の翌日から令和８年１０月３０日（金）まで</v>
      </c>
    </row>
    <row r="9" spans="1:10" ht="77.45" customHeight="1">
      <c r="A9" s="3" t="s">
        <v>232</v>
      </c>
      <c r="B9" s="8" t="s">
        <v>423</v>
      </c>
      <c r="C9" s="3"/>
      <c r="D9" s="3"/>
    </row>
    <row r="11" spans="1:10">
      <c r="A11" t="s">
        <v>8</v>
      </c>
      <c r="B11" s="10">
        <v>46188</v>
      </c>
      <c r="C11" t="s">
        <v>9</v>
      </c>
      <c r="D11" t="s">
        <v>10</v>
      </c>
      <c r="E11" t="s">
        <v>11</v>
      </c>
    </row>
    <row r="12" spans="1:10">
      <c r="A12" t="s">
        <v>69</v>
      </c>
      <c r="B12" s="7" t="s">
        <v>500</v>
      </c>
      <c r="C12" s="7" t="s">
        <v>278</v>
      </c>
      <c r="D12" s="7" t="s">
        <v>279</v>
      </c>
      <c r="E12" s="141" t="s">
        <v>280</v>
      </c>
    </row>
    <row r="13" spans="1:10">
      <c r="A13" t="s">
        <v>64</v>
      </c>
      <c r="B13" s="10">
        <v>46195</v>
      </c>
      <c r="C13" s="1" t="s">
        <v>12</v>
      </c>
      <c r="D13" s="1" t="s">
        <v>13</v>
      </c>
    </row>
    <row r="14" spans="1:10">
      <c r="A14" t="s">
        <v>65</v>
      </c>
      <c r="B14" s="10">
        <v>46198</v>
      </c>
      <c r="C14" s="1" t="s">
        <v>14</v>
      </c>
      <c r="D14" s="11">
        <v>0.54166666666666663</v>
      </c>
      <c r="E14" s="30" t="str">
        <f>DBCS(TEXT(D14,"h時mm分"))</f>
        <v>１３時００分</v>
      </c>
    </row>
    <row r="15" spans="1:10">
      <c r="A15" t="s">
        <v>260</v>
      </c>
      <c r="B15" s="10"/>
      <c r="C15" s="1" t="s">
        <v>14</v>
      </c>
      <c r="D15" s="11" t="s">
        <v>13</v>
      </c>
      <c r="E15" s="30" t="str">
        <f t="shared" ref="E15:E16" si="0">DBCS(TEXT(D15,"h時mm分"))</f>
        <v>正午</v>
      </c>
    </row>
    <row r="16" spans="1:10">
      <c r="A16" t="s">
        <v>261</v>
      </c>
      <c r="B16" s="10"/>
      <c r="C16" s="1" t="s">
        <v>14</v>
      </c>
      <c r="D16" s="11">
        <v>0.70833333333333337</v>
      </c>
      <c r="E16" s="30" t="str">
        <f t="shared" si="0"/>
        <v>１７時００分</v>
      </c>
    </row>
    <row r="17" spans="1:9">
      <c r="A17" t="s">
        <v>193</v>
      </c>
      <c r="B17" s="10">
        <v>46209</v>
      </c>
      <c r="C17" s="1" t="s">
        <v>14</v>
      </c>
      <c r="D17" s="11">
        <v>0.625</v>
      </c>
      <c r="E17" s="30" t="str">
        <f t="shared" ref="E17:E20" si="1">DBCS(TEXT(D17,"h時mm分"))</f>
        <v>１５時００分</v>
      </c>
    </row>
    <row r="18" spans="1:9">
      <c r="A18" t="s">
        <v>188</v>
      </c>
      <c r="B18" s="10">
        <v>46210</v>
      </c>
      <c r="C18" s="1" t="s">
        <v>14</v>
      </c>
      <c r="D18" s="11">
        <v>0.66666666666666663</v>
      </c>
      <c r="E18" s="30" t="str">
        <f t="shared" si="1"/>
        <v>１６時００分</v>
      </c>
    </row>
    <row r="19" spans="1:9">
      <c r="A19" t="s">
        <v>194</v>
      </c>
      <c r="B19" s="10">
        <v>46216</v>
      </c>
      <c r="C19" s="1" t="s">
        <v>14</v>
      </c>
      <c r="D19" s="11">
        <v>0.625</v>
      </c>
      <c r="E19" s="30" t="str">
        <f t="shared" ref="E19" si="2">DBCS(TEXT(D19,"h時mm分"))</f>
        <v>１５時００分</v>
      </c>
    </row>
    <row r="20" spans="1:9">
      <c r="A20" t="s">
        <v>189</v>
      </c>
      <c r="B20" s="10">
        <v>46217</v>
      </c>
      <c r="C20" s="1" t="s">
        <v>14</v>
      </c>
      <c r="D20" s="11">
        <v>0.66666666666666663</v>
      </c>
      <c r="E20" s="30" t="str">
        <f t="shared" si="1"/>
        <v>１６時００分</v>
      </c>
    </row>
    <row r="21" spans="1:9">
      <c r="A21" t="s">
        <v>15</v>
      </c>
      <c r="B21" s="6" t="s">
        <v>276</v>
      </c>
      <c r="E21" t="s">
        <v>16</v>
      </c>
      <c r="G21" t="str">
        <f>LEFT(E21,3)</f>
        <v>長浜市</v>
      </c>
      <c r="I21" t="str">
        <f>RIGHT(E21,10)</f>
        <v>長浜市長　浅見　宣義</v>
      </c>
    </row>
    <row r="22" spans="1:9">
      <c r="A22" t="s">
        <v>66</v>
      </c>
      <c r="B22" s="6" t="s">
        <v>101</v>
      </c>
      <c r="C22" t="s">
        <v>99</v>
      </c>
      <c r="E22" t="s">
        <v>17</v>
      </c>
      <c r="G22" t="str">
        <f>LEFT(E22,8)</f>
        <v>長浜市教育委員会</v>
      </c>
      <c r="I22" t="str">
        <f t="shared" ref="I22" si="3">RIGHT(E22,9)</f>
        <v>教育長　織田　恭淳</v>
      </c>
    </row>
    <row r="23" spans="1:9">
      <c r="A23" t="s">
        <v>68</v>
      </c>
      <c r="B23" s="6" t="s">
        <v>102</v>
      </c>
      <c r="C23" t="s">
        <v>100</v>
      </c>
      <c r="E23" t="s">
        <v>277</v>
      </c>
      <c r="G23" t="str">
        <f>LEFT(E23,7)</f>
        <v>長浜市立湖北病</v>
      </c>
      <c r="I23" t="str">
        <f>RIGHT(E23,14)</f>
        <v>立湖北病院　院長　納谷　佳男</v>
      </c>
    </row>
    <row r="24" spans="1:9">
      <c r="A24" t="s">
        <v>18</v>
      </c>
      <c r="B24" s="6" t="s">
        <v>258</v>
      </c>
      <c r="C24" t="s">
        <v>19</v>
      </c>
    </row>
    <row r="27" spans="1:9">
      <c r="A27" t="s">
        <v>20</v>
      </c>
      <c r="B27" s="243"/>
    </row>
    <row r="28" spans="1:9">
      <c r="A28" t="s">
        <v>21</v>
      </c>
      <c r="B28" s="10">
        <v>46210</v>
      </c>
    </row>
    <row r="29" spans="1:9">
      <c r="A29" t="s">
        <v>234</v>
      </c>
      <c r="B29" s="10">
        <f>D7</f>
        <v>46325</v>
      </c>
    </row>
    <row r="30" spans="1:9">
      <c r="A30" t="s">
        <v>22</v>
      </c>
      <c r="B30" s="9"/>
      <c r="C30" t="s">
        <v>23</v>
      </c>
    </row>
    <row r="31" spans="1:9">
      <c r="A31" t="s">
        <v>24</v>
      </c>
      <c r="B31" s="4">
        <v>0.1</v>
      </c>
    </row>
    <row r="32" spans="1:9">
      <c r="A32" t="s">
        <v>25</v>
      </c>
      <c r="B32" s="5">
        <f>INT(B30*(1+B31))</f>
        <v>0</v>
      </c>
      <c r="C32" t="s">
        <v>23</v>
      </c>
    </row>
    <row r="33" spans="1:3">
      <c r="A33" t="s">
        <v>26</v>
      </c>
      <c r="B33" s="5">
        <f>INT(B30*B31)</f>
        <v>0</v>
      </c>
      <c r="C33" t="s">
        <v>23</v>
      </c>
    </row>
  </sheetData>
  <mergeCells count="1">
    <mergeCell ref="A6:A7"/>
  </mergeCells>
  <phoneticPr fontId="3"/>
  <dataValidations count="5">
    <dataValidation type="list" allowBlank="1" showInputMessage="1" showErrorMessage="1" sqref="B21">
      <formula1>$E$21:$E$23</formula1>
    </dataValidation>
    <dataValidation type="list" allowBlank="1" showInputMessage="1" showErrorMessage="1" sqref="B22">
      <formula1>"事前事後ともに公表しない。,事前に公表する。,事後に公表する。"</formula1>
    </dataValidation>
    <dataValidation type="list" allowBlank="1" showInputMessage="1" showErrorMessage="1" sqref="B23">
      <formula1>"設定しない。,設定する。"</formula1>
    </dataValidation>
    <dataValidation type="list" allowBlank="1" showInputMessage="1" showErrorMessage="1" sqref="B24">
      <formula1>"免除,契約金額の１割"</formula1>
    </dataValidation>
    <dataValidation type="list" allowBlank="1" showInputMessage="1" showErrorMessage="1" sqref="C8">
      <formula1>"　,長期継続契約"</formula1>
    </dataValidation>
  </dataValidations>
  <hyperlinks>
    <hyperlink ref="E12" r:id="rId1"/>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
  <sheetViews>
    <sheetView view="pageBreakPreview" zoomScale="70" zoomScaleNormal="70" zoomScaleSheetLayoutView="70" workbookViewId="0"/>
  </sheetViews>
  <sheetFormatPr defaultRowHeight="19.5"/>
  <cols>
    <col min="1" max="1" width="8.69921875" style="1"/>
    <col min="2" max="2" width="37.69921875" bestFit="1" customWidth="1"/>
    <col min="3" max="3" width="9.5" hidden="1" customWidth="1"/>
    <col min="4" max="4" width="8" style="1" bestFit="1" customWidth="1"/>
    <col min="5" max="5" width="9.5" hidden="1" customWidth="1"/>
    <col min="6" max="6" width="11.19921875" customWidth="1"/>
    <col min="7" max="7" width="15.09765625" bestFit="1" customWidth="1"/>
    <col min="8" max="8" width="13.3984375" style="1" bestFit="1" customWidth="1"/>
    <col min="9" max="9" width="11.19921875" style="1" customWidth="1"/>
    <col min="10" max="10" width="8.19921875" style="1" customWidth="1"/>
    <col min="11" max="11" width="7.796875" style="1" customWidth="1"/>
    <col min="12" max="12" width="11.19921875" customWidth="1"/>
    <col min="13" max="13" width="21.19921875" bestFit="1" customWidth="1"/>
    <col min="14" max="14" width="18.3984375" hidden="1" customWidth="1"/>
    <col min="15" max="16" width="13.5" style="1" bestFit="1" customWidth="1"/>
    <col min="17" max="17" width="29.19921875" bestFit="1" customWidth="1"/>
  </cols>
  <sheetData>
    <row r="1" spans="1:17" ht="30" customHeight="1">
      <c r="A1" s="250" t="s">
        <v>28</v>
      </c>
      <c r="B1" s="251" t="s">
        <v>29</v>
      </c>
      <c r="C1" s="251" t="s">
        <v>30</v>
      </c>
      <c r="D1" s="251" t="s">
        <v>31</v>
      </c>
      <c r="E1" s="251" t="s">
        <v>32</v>
      </c>
      <c r="F1" s="251" t="s">
        <v>33</v>
      </c>
      <c r="G1" s="251" t="s">
        <v>34</v>
      </c>
      <c r="H1" s="251" t="s">
        <v>35</v>
      </c>
      <c r="I1" s="251" t="s">
        <v>36</v>
      </c>
      <c r="J1" s="251" t="s">
        <v>37</v>
      </c>
      <c r="K1" s="251" t="s">
        <v>38</v>
      </c>
      <c r="L1" s="251" t="s">
        <v>39</v>
      </c>
      <c r="M1" s="251" t="s">
        <v>40</v>
      </c>
      <c r="N1" s="251" t="s">
        <v>41</v>
      </c>
      <c r="O1" s="251" t="s">
        <v>42</v>
      </c>
      <c r="P1" s="251" t="s">
        <v>43</v>
      </c>
      <c r="Q1" s="252" t="s">
        <v>44</v>
      </c>
    </row>
    <row r="2" spans="1:17" ht="60" customHeight="1">
      <c r="A2" s="253" t="s">
        <v>45</v>
      </c>
      <c r="B2" s="254" t="s">
        <v>507</v>
      </c>
      <c r="C2" s="254" t="s">
        <v>46</v>
      </c>
      <c r="D2" s="254" t="s">
        <v>47</v>
      </c>
      <c r="E2" s="254" t="s">
        <v>48</v>
      </c>
      <c r="F2" s="254" t="s">
        <v>49</v>
      </c>
      <c r="G2" s="254" t="s">
        <v>508</v>
      </c>
      <c r="H2" s="254" t="s">
        <v>509</v>
      </c>
      <c r="I2" s="254" t="s">
        <v>50</v>
      </c>
      <c r="J2" s="254" t="s">
        <v>51</v>
      </c>
      <c r="K2" s="254" t="s">
        <v>52</v>
      </c>
      <c r="L2" s="254" t="s">
        <v>53</v>
      </c>
      <c r="M2" s="254" t="s">
        <v>54</v>
      </c>
      <c r="N2" s="254" t="s">
        <v>55</v>
      </c>
      <c r="O2" s="254" t="s">
        <v>56</v>
      </c>
      <c r="P2" s="254" t="s">
        <v>57</v>
      </c>
      <c r="Q2" s="255" t="s">
        <v>58</v>
      </c>
    </row>
    <row r="3" spans="1:17" ht="61.5" customHeight="1">
      <c r="A3" s="248">
        <v>1</v>
      </c>
      <c r="B3" s="244" t="s">
        <v>502</v>
      </c>
      <c r="C3" s="244"/>
      <c r="D3" s="245">
        <v>7005</v>
      </c>
      <c r="E3" s="244">
        <v>4</v>
      </c>
      <c r="F3" s="244" t="s">
        <v>427</v>
      </c>
      <c r="G3" s="244" t="s">
        <v>429</v>
      </c>
      <c r="H3" s="245" t="s">
        <v>437</v>
      </c>
      <c r="I3" s="245" t="s">
        <v>438</v>
      </c>
      <c r="J3" s="245">
        <v>5240041</v>
      </c>
      <c r="K3" s="245" t="s">
        <v>59</v>
      </c>
      <c r="L3" s="244" t="s">
        <v>446</v>
      </c>
      <c r="M3" s="244" t="s">
        <v>451</v>
      </c>
      <c r="N3" s="244"/>
      <c r="O3" s="245" t="s">
        <v>459</v>
      </c>
      <c r="P3" s="245" t="s">
        <v>460</v>
      </c>
      <c r="Q3" s="246" t="s">
        <v>513</v>
      </c>
    </row>
    <row r="4" spans="1:17" ht="61.5" customHeight="1">
      <c r="A4" s="248">
        <v>2</v>
      </c>
      <c r="B4" s="244" t="s">
        <v>424</v>
      </c>
      <c r="C4" s="244"/>
      <c r="D4" s="245">
        <v>7803</v>
      </c>
      <c r="E4" s="244">
        <v>5</v>
      </c>
      <c r="F4" s="244" t="s">
        <v>428</v>
      </c>
      <c r="G4" s="244" t="s">
        <v>430</v>
      </c>
      <c r="H4" s="245" t="s">
        <v>60</v>
      </c>
      <c r="I4" s="245" t="s">
        <v>439</v>
      </c>
      <c r="J4" s="245">
        <v>6128418</v>
      </c>
      <c r="K4" s="245" t="s">
        <v>445</v>
      </c>
      <c r="L4" s="244" t="s">
        <v>447</v>
      </c>
      <c r="M4" s="244" t="s">
        <v>452</v>
      </c>
      <c r="N4" s="244"/>
      <c r="O4" s="245" t="s">
        <v>461</v>
      </c>
      <c r="P4" s="245" t="s">
        <v>462</v>
      </c>
      <c r="Q4" s="247" t="s">
        <v>514</v>
      </c>
    </row>
    <row r="5" spans="1:17" ht="61.5" customHeight="1">
      <c r="A5" s="248">
        <v>3</v>
      </c>
      <c r="B5" s="244" t="s">
        <v>503</v>
      </c>
      <c r="C5" s="244"/>
      <c r="D5" s="245">
        <v>7893</v>
      </c>
      <c r="E5" s="244">
        <v>5</v>
      </c>
      <c r="F5" s="244" t="s">
        <v>427</v>
      </c>
      <c r="G5" s="244" t="s">
        <v>431</v>
      </c>
      <c r="H5" s="245" t="s">
        <v>437</v>
      </c>
      <c r="I5" s="245" t="s">
        <v>441</v>
      </c>
      <c r="J5" s="245">
        <v>5203047</v>
      </c>
      <c r="K5" s="245" t="s">
        <v>59</v>
      </c>
      <c r="L5" s="244" t="s">
        <v>449</v>
      </c>
      <c r="M5" s="244" t="s">
        <v>453</v>
      </c>
      <c r="N5" s="244"/>
      <c r="O5" s="245" t="s">
        <v>463</v>
      </c>
      <c r="P5" s="245" t="s">
        <v>464</v>
      </c>
      <c r="Q5" s="247" t="s">
        <v>515</v>
      </c>
    </row>
    <row r="6" spans="1:17" ht="61.5" customHeight="1">
      <c r="A6" s="248">
        <v>4</v>
      </c>
      <c r="B6" s="244" t="s">
        <v>425</v>
      </c>
      <c r="C6" s="244"/>
      <c r="D6" s="245">
        <v>7507</v>
      </c>
      <c r="E6" s="244">
        <v>4</v>
      </c>
      <c r="F6" s="244" t="s">
        <v>428</v>
      </c>
      <c r="G6" s="244" t="s">
        <v>432</v>
      </c>
      <c r="H6" s="245" t="s">
        <v>60</v>
      </c>
      <c r="I6" s="245" t="s">
        <v>442</v>
      </c>
      <c r="J6" s="245">
        <v>6018141</v>
      </c>
      <c r="K6" s="245" t="s">
        <v>445</v>
      </c>
      <c r="L6" s="244" t="s">
        <v>448</v>
      </c>
      <c r="M6" s="244" t="s">
        <v>454</v>
      </c>
      <c r="N6" s="244"/>
      <c r="O6" s="245" t="s">
        <v>465</v>
      </c>
      <c r="P6" s="245" t="s">
        <v>466</v>
      </c>
      <c r="Q6" s="247" t="s">
        <v>467</v>
      </c>
    </row>
    <row r="7" spans="1:17" ht="61.5" customHeight="1">
      <c r="A7" s="248">
        <v>5</v>
      </c>
      <c r="B7" s="244" t="s">
        <v>504</v>
      </c>
      <c r="C7" s="244"/>
      <c r="D7" s="245">
        <v>7868</v>
      </c>
      <c r="E7" s="244">
        <v>5</v>
      </c>
      <c r="F7" s="244" t="s">
        <v>427</v>
      </c>
      <c r="G7" s="244" t="s">
        <v>433</v>
      </c>
      <c r="H7" s="245" t="s">
        <v>437</v>
      </c>
      <c r="I7" s="245" t="s">
        <v>511</v>
      </c>
      <c r="J7" s="245">
        <v>5250036</v>
      </c>
      <c r="K7" s="245" t="s">
        <v>59</v>
      </c>
      <c r="L7" s="244" t="s">
        <v>450</v>
      </c>
      <c r="M7" s="244" t="s">
        <v>455</v>
      </c>
      <c r="N7" s="244"/>
      <c r="O7" s="245" t="s">
        <v>468</v>
      </c>
      <c r="P7" s="245" t="s">
        <v>469</v>
      </c>
      <c r="Q7" s="247" t="s">
        <v>516</v>
      </c>
    </row>
    <row r="8" spans="1:17" ht="61.5" customHeight="1">
      <c r="A8" s="248">
        <v>6</v>
      </c>
      <c r="B8" s="244" t="s">
        <v>426</v>
      </c>
      <c r="C8" s="244"/>
      <c r="D8" s="245">
        <v>7061</v>
      </c>
      <c r="E8" s="244">
        <v>4</v>
      </c>
      <c r="F8" s="244" t="s">
        <v>428</v>
      </c>
      <c r="G8" s="244" t="s">
        <v>434</v>
      </c>
      <c r="H8" s="245" t="s">
        <v>510</v>
      </c>
      <c r="I8" s="245" t="s">
        <v>512</v>
      </c>
      <c r="J8" s="245">
        <v>6018122</v>
      </c>
      <c r="K8" s="245" t="s">
        <v>445</v>
      </c>
      <c r="L8" s="244" t="s">
        <v>448</v>
      </c>
      <c r="M8" s="244" t="s">
        <v>456</v>
      </c>
      <c r="N8" s="244"/>
      <c r="O8" s="245" t="s">
        <v>470</v>
      </c>
      <c r="P8" s="245" t="s">
        <v>471</v>
      </c>
      <c r="Q8" s="247" t="s">
        <v>472</v>
      </c>
    </row>
    <row r="9" spans="1:17" ht="61.5" customHeight="1">
      <c r="A9" s="248">
        <v>7</v>
      </c>
      <c r="B9" s="244" t="s">
        <v>505</v>
      </c>
      <c r="C9" s="244"/>
      <c r="D9" s="245">
        <v>7709</v>
      </c>
      <c r="E9" s="244">
        <v>5</v>
      </c>
      <c r="F9" s="244" t="s">
        <v>427</v>
      </c>
      <c r="G9" s="244" t="s">
        <v>435</v>
      </c>
      <c r="H9" s="245" t="s">
        <v>437</v>
      </c>
      <c r="I9" s="245" t="s">
        <v>443</v>
      </c>
      <c r="J9" s="245">
        <v>5203044</v>
      </c>
      <c r="K9" s="245" t="s">
        <v>59</v>
      </c>
      <c r="L9" s="244" t="s">
        <v>449</v>
      </c>
      <c r="M9" s="244" t="s">
        <v>457</v>
      </c>
      <c r="N9" s="244"/>
      <c r="O9" s="245" t="s">
        <v>473</v>
      </c>
      <c r="P9" s="245" t="s">
        <v>474</v>
      </c>
      <c r="Q9" s="247" t="s">
        <v>517</v>
      </c>
    </row>
    <row r="10" spans="1:17" ht="61.5" customHeight="1">
      <c r="A10" s="248">
        <v>8</v>
      </c>
      <c r="B10" s="244" t="s">
        <v>506</v>
      </c>
      <c r="C10" s="244"/>
      <c r="D10" s="245">
        <v>7959</v>
      </c>
      <c r="E10" s="244">
        <v>4</v>
      </c>
      <c r="F10" s="244" t="s">
        <v>428</v>
      </c>
      <c r="G10" s="244" t="s">
        <v>436</v>
      </c>
      <c r="H10" s="245" t="s">
        <v>440</v>
      </c>
      <c r="I10" s="245" t="s">
        <v>444</v>
      </c>
      <c r="J10" s="245">
        <v>6018188</v>
      </c>
      <c r="K10" s="245" t="s">
        <v>445</v>
      </c>
      <c r="L10" s="244" t="s">
        <v>448</v>
      </c>
      <c r="M10" s="244" t="s">
        <v>458</v>
      </c>
      <c r="N10" s="244"/>
      <c r="O10" s="245" t="s">
        <v>475</v>
      </c>
      <c r="P10" s="245" t="s">
        <v>476</v>
      </c>
      <c r="Q10" s="247" t="s">
        <v>518</v>
      </c>
    </row>
    <row r="11" spans="1:17" ht="61.5" customHeight="1">
      <c r="A11" s="248">
        <v>9</v>
      </c>
      <c r="B11" s="244"/>
      <c r="C11" s="244"/>
      <c r="D11" s="245"/>
      <c r="E11" s="244"/>
      <c r="F11" s="244"/>
      <c r="G11" s="244"/>
      <c r="H11" s="245"/>
      <c r="I11" s="245"/>
      <c r="J11" s="245"/>
      <c r="K11" s="245"/>
      <c r="L11" s="244"/>
      <c r="M11" s="244"/>
      <c r="N11" s="244"/>
      <c r="O11" s="245"/>
      <c r="P11" s="245"/>
      <c r="Q11" s="247"/>
    </row>
    <row r="12" spans="1:17" ht="61.5" customHeight="1">
      <c r="A12" s="248">
        <v>10</v>
      </c>
      <c r="B12" s="244"/>
      <c r="C12" s="244"/>
      <c r="D12" s="245"/>
      <c r="E12" s="244"/>
      <c r="F12" s="244"/>
      <c r="G12" s="244"/>
      <c r="H12" s="245"/>
      <c r="I12" s="245"/>
      <c r="J12" s="245"/>
      <c r="K12" s="245"/>
      <c r="L12" s="244"/>
      <c r="M12" s="244"/>
      <c r="N12" s="244"/>
      <c r="O12" s="245"/>
      <c r="P12" s="245"/>
      <c r="Q12" s="247"/>
    </row>
    <row r="13" spans="1:17" ht="61.5" customHeight="1">
      <c r="A13" s="248">
        <v>11</v>
      </c>
      <c r="B13" s="244"/>
      <c r="C13" s="244"/>
      <c r="D13" s="245"/>
      <c r="E13" s="244"/>
      <c r="F13" s="244"/>
      <c r="G13" s="244"/>
      <c r="H13" s="245"/>
      <c r="I13" s="245"/>
      <c r="J13" s="245"/>
      <c r="K13" s="245"/>
      <c r="L13" s="244"/>
      <c r="M13" s="244"/>
      <c r="N13" s="244"/>
      <c r="O13" s="245"/>
      <c r="P13" s="245"/>
      <c r="Q13" s="247"/>
    </row>
    <row r="14" spans="1:17" ht="61.5" customHeight="1">
      <c r="A14" s="249">
        <v>12</v>
      </c>
      <c r="B14" s="244"/>
      <c r="C14" s="244"/>
      <c r="D14" s="245"/>
      <c r="E14" s="244"/>
      <c r="F14" s="244"/>
      <c r="G14" s="244"/>
      <c r="H14" s="245"/>
      <c r="I14" s="245"/>
      <c r="J14" s="245"/>
      <c r="K14" s="245"/>
      <c r="L14" s="244"/>
      <c r="M14" s="244"/>
      <c r="N14" s="244"/>
      <c r="O14" s="245"/>
      <c r="P14" s="245"/>
      <c r="Q14" s="247"/>
    </row>
    <row r="15" spans="1:17" ht="61.5" customHeight="1">
      <c r="A15" s="17">
        <v>13</v>
      </c>
    </row>
    <row r="16" spans="1:17" ht="61.5" customHeight="1">
      <c r="A16" s="17">
        <v>14</v>
      </c>
    </row>
    <row r="17" spans="1:1" ht="61.5" customHeight="1">
      <c r="A17" s="17">
        <v>15</v>
      </c>
    </row>
    <row r="18" spans="1:1" ht="61.5" customHeight="1">
      <c r="A18" s="17">
        <v>16</v>
      </c>
    </row>
    <row r="19" spans="1:1" ht="61.5" customHeight="1">
      <c r="A19" s="17">
        <v>17</v>
      </c>
    </row>
    <row r="20" spans="1:1" ht="61.5" customHeight="1">
      <c r="A20" s="17">
        <v>18</v>
      </c>
    </row>
    <row r="21" spans="1:1" ht="61.5" customHeight="1">
      <c r="A21" s="17">
        <v>19</v>
      </c>
    </row>
    <row r="22" spans="1:1" ht="61.5" customHeight="1">
      <c r="A22" s="17">
        <v>20</v>
      </c>
    </row>
    <row r="23" spans="1:1" ht="30" customHeight="1"/>
    <row r="24" spans="1:1" ht="30" customHeight="1"/>
    <row r="25" spans="1:1" ht="30" customHeight="1"/>
    <row r="26" spans="1:1" ht="30" customHeight="1"/>
    <row r="27" spans="1:1" ht="30" customHeight="1"/>
    <row r="28" spans="1:1" ht="30" customHeight="1"/>
    <row r="29" spans="1:1" ht="30" customHeight="1"/>
    <row r="30" spans="1:1" ht="30" customHeight="1"/>
    <row r="31" spans="1:1" ht="30" customHeight="1"/>
    <row r="32" spans="1:1"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sheetData>
  <phoneticPr fontId="3"/>
  <pageMargins left="0.38" right="0.34" top="0.81" bottom="0.75" header="0.3" footer="0.3"/>
  <pageSetup paperSize="9" scale="5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8"/>
  <sheetViews>
    <sheetView view="pageBreakPreview" zoomScale="85" zoomScaleNormal="100" zoomScaleSheetLayoutView="85" workbookViewId="0">
      <selection activeCell="A3" sqref="A3"/>
    </sheetView>
  </sheetViews>
  <sheetFormatPr defaultRowHeight="19.5"/>
  <cols>
    <col min="1" max="35" width="2.69921875" customWidth="1"/>
    <col min="36" max="37" width="7.59765625" customWidth="1"/>
    <col min="38" max="38" width="22.69921875" bestFit="1" customWidth="1"/>
  </cols>
  <sheetData>
    <row r="1" spans="1:41">
      <c r="A1" s="259" t="s">
        <v>413</v>
      </c>
      <c r="B1" s="259"/>
      <c r="C1" s="259"/>
      <c r="D1" s="263" t="s">
        <v>407</v>
      </c>
      <c r="E1" s="264"/>
      <c r="F1" s="265"/>
      <c r="G1" s="263" t="s">
        <v>408</v>
      </c>
      <c r="H1" s="264"/>
      <c r="I1" s="265"/>
      <c r="J1" s="263" t="s">
        <v>408</v>
      </c>
      <c r="K1" s="264"/>
      <c r="L1" s="265"/>
      <c r="M1" s="263" t="s">
        <v>417</v>
      </c>
      <c r="N1" s="264"/>
      <c r="O1" s="265"/>
      <c r="P1" s="263" t="s">
        <v>414</v>
      </c>
      <c r="Q1" s="264"/>
      <c r="R1" s="265"/>
      <c r="S1" s="263" t="s">
        <v>418</v>
      </c>
      <c r="T1" s="264"/>
      <c r="U1" s="265"/>
      <c r="V1" s="263" t="s">
        <v>415</v>
      </c>
      <c r="W1" s="264"/>
      <c r="X1" s="264"/>
      <c r="Y1" s="264"/>
      <c r="Z1" s="264"/>
      <c r="AA1" s="264"/>
      <c r="AB1" s="264"/>
      <c r="AC1" s="264"/>
      <c r="AD1" s="264"/>
      <c r="AE1" s="264"/>
      <c r="AF1" s="265"/>
      <c r="AG1" s="263" t="s">
        <v>416</v>
      </c>
      <c r="AH1" s="264"/>
      <c r="AI1" s="265"/>
    </row>
    <row r="2" spans="1:41" ht="66.75" customHeight="1">
      <c r="A2" s="258"/>
      <c r="B2" s="258"/>
      <c r="C2" s="258"/>
      <c r="D2" s="258"/>
      <c r="E2" s="258"/>
      <c r="F2" s="258"/>
      <c r="G2" s="258"/>
      <c r="H2" s="258"/>
      <c r="I2" s="258"/>
      <c r="J2" s="258"/>
      <c r="K2" s="258"/>
      <c r="L2" s="258"/>
      <c r="M2" s="259"/>
      <c r="N2" s="259"/>
      <c r="O2" s="259"/>
      <c r="P2" s="259"/>
      <c r="Q2" s="259"/>
      <c r="R2" s="259"/>
      <c r="S2" s="259"/>
      <c r="T2" s="259"/>
      <c r="U2" s="259"/>
      <c r="V2" s="263"/>
      <c r="W2" s="264"/>
      <c r="X2" s="264"/>
      <c r="Y2" s="264"/>
      <c r="Z2" s="264"/>
      <c r="AA2" s="264"/>
      <c r="AB2" s="264"/>
      <c r="AC2" s="264"/>
      <c r="AD2" s="264"/>
      <c r="AE2" s="264"/>
      <c r="AF2" s="265"/>
      <c r="AG2" s="259"/>
      <c r="AH2" s="259"/>
      <c r="AI2" s="259"/>
    </row>
    <row r="4" spans="1:41">
      <c r="Y4" t="s">
        <v>409</v>
      </c>
      <c r="AA4" s="267" t="s">
        <v>519</v>
      </c>
      <c r="AB4" s="267"/>
      <c r="AC4" s="267"/>
      <c r="AD4" s="266">
        <v>5</v>
      </c>
      <c r="AE4" s="266"/>
      <c r="AF4" s="24" t="s">
        <v>412</v>
      </c>
      <c r="AG4" s="266">
        <v>29</v>
      </c>
      <c r="AH4" s="266"/>
      <c r="AI4" t="s">
        <v>411</v>
      </c>
    </row>
    <row r="5" spans="1:41" ht="19.5" customHeight="1">
      <c r="Y5" t="s">
        <v>410</v>
      </c>
      <c r="AA5" s="267" t="s">
        <v>519</v>
      </c>
      <c r="AB5" s="267"/>
      <c r="AC5" s="267"/>
      <c r="AD5" s="266"/>
      <c r="AE5" s="266"/>
      <c r="AF5" s="24" t="s">
        <v>412</v>
      </c>
      <c r="AG5" s="266"/>
      <c r="AH5" s="266"/>
      <c r="AI5" t="s">
        <v>411</v>
      </c>
    </row>
    <row r="6" spans="1:41" ht="19.5" customHeight="1">
      <c r="AA6" s="210"/>
      <c r="AB6" s="210"/>
      <c r="AC6" s="210"/>
      <c r="AD6" s="211"/>
      <c r="AE6" s="211"/>
      <c r="AF6" s="24"/>
      <c r="AG6" s="211"/>
      <c r="AH6" s="211"/>
    </row>
    <row r="7" spans="1:41" ht="28.5">
      <c r="A7" s="271" t="s">
        <v>61</v>
      </c>
      <c r="B7" s="271"/>
      <c r="C7" s="271"/>
      <c r="D7" s="271"/>
      <c r="E7" s="271"/>
      <c r="F7" s="271"/>
      <c r="G7" s="271"/>
      <c r="H7" s="271"/>
      <c r="I7" s="271"/>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row>
    <row r="8" spans="1:41" ht="30" customHeight="1"/>
    <row r="9" spans="1:41" ht="30" customHeight="1">
      <c r="A9" s="273" t="s">
        <v>130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row>
    <row r="10" spans="1:41" ht="30" customHeight="1">
      <c r="A10" s="284" t="s">
        <v>132</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row>
    <row r="11" spans="1:41" ht="30" customHeight="1">
      <c r="A11" s="260" t="s">
        <v>228</v>
      </c>
      <c r="B11" s="261"/>
      <c r="C11" s="261"/>
      <c r="D11" s="261"/>
      <c r="E11" s="261"/>
      <c r="F11" s="261"/>
      <c r="G11" s="261"/>
      <c r="H11" s="261"/>
      <c r="I11" s="262"/>
      <c r="J11" s="281" t="str">
        <f>入力シート!B3</f>
        <v>令和８年度　長湖病管第２３０号</v>
      </c>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3"/>
    </row>
    <row r="12" spans="1:41" ht="30" customHeight="1">
      <c r="A12" s="260" t="s">
        <v>229</v>
      </c>
      <c r="B12" s="261"/>
      <c r="C12" s="261"/>
      <c r="D12" s="261"/>
      <c r="E12" s="261"/>
      <c r="F12" s="261"/>
      <c r="G12" s="261"/>
      <c r="H12" s="261"/>
      <c r="I12" s="262"/>
      <c r="J12" s="278" t="str">
        <f>入力シート!B4</f>
        <v>RO水処理装置定期部品交換業務</v>
      </c>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80"/>
    </row>
    <row r="13" spans="1:41" ht="30" customHeight="1">
      <c r="A13" s="260" t="s">
        <v>230</v>
      </c>
      <c r="B13" s="261"/>
      <c r="C13" s="261"/>
      <c r="D13" s="261"/>
      <c r="E13" s="261"/>
      <c r="F13" s="261"/>
      <c r="G13" s="261"/>
      <c r="H13" s="261"/>
      <c r="I13" s="262"/>
      <c r="J13" s="275" t="str">
        <f>入力シート!B5</f>
        <v>長浜市木之本町黒田１２２１　長浜市立湖北病院</v>
      </c>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7"/>
    </row>
    <row r="14" spans="1:41" ht="30" customHeight="1">
      <c r="A14" s="285" t="s">
        <v>256</v>
      </c>
      <c r="B14" s="286"/>
      <c r="C14" s="286"/>
      <c r="D14" s="286"/>
      <c r="E14" s="286"/>
      <c r="F14" s="286"/>
      <c r="G14" s="286"/>
      <c r="H14" s="286"/>
      <c r="I14" s="287"/>
      <c r="J14" s="268" t="str">
        <f>入力シート!G8</f>
        <v>契約締結日の翌日から令和８年１０月３０日（金）まで</v>
      </c>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74"/>
      <c r="AK14" s="18"/>
      <c r="AL14" s="24"/>
      <c r="AN14" s="18"/>
      <c r="AO14" s="18"/>
    </row>
    <row r="15" spans="1:41" ht="30" customHeight="1">
      <c r="A15" s="288" t="s">
        <v>7</v>
      </c>
      <c r="B15" s="289"/>
      <c r="C15" s="289"/>
      <c r="D15" s="289"/>
      <c r="E15" s="289"/>
      <c r="F15" s="289"/>
      <c r="G15" s="289"/>
      <c r="H15" s="289"/>
      <c r="I15" s="290"/>
      <c r="J15" s="25" t="s">
        <v>213</v>
      </c>
      <c r="K15" s="212"/>
      <c r="L15" s="212"/>
      <c r="M15" s="212"/>
      <c r="N15" s="212"/>
      <c r="O15" s="212"/>
      <c r="P15" s="212"/>
      <c r="Q15" s="212"/>
      <c r="R15" s="212"/>
      <c r="S15" s="212"/>
      <c r="T15" s="212"/>
      <c r="U15" s="212"/>
      <c r="V15" s="26"/>
      <c r="W15" s="26"/>
      <c r="X15" s="26"/>
      <c r="Y15" s="26"/>
      <c r="Z15" s="26"/>
      <c r="AA15" s="26"/>
      <c r="AB15" s="26"/>
      <c r="AC15" s="26"/>
      <c r="AD15" s="26"/>
      <c r="AE15" s="26"/>
      <c r="AF15" s="26"/>
      <c r="AG15" s="26"/>
      <c r="AH15" s="26"/>
      <c r="AI15" s="27"/>
    </row>
    <row r="16" spans="1:41" ht="30" customHeight="1">
      <c r="A16" s="260" t="s">
        <v>8</v>
      </c>
      <c r="B16" s="261"/>
      <c r="C16" s="261"/>
      <c r="D16" s="261"/>
      <c r="E16" s="261"/>
      <c r="F16" s="261"/>
      <c r="G16" s="261"/>
      <c r="H16" s="261"/>
      <c r="I16" s="262"/>
      <c r="J16" s="268">
        <f>入力シート!B11</f>
        <v>46188</v>
      </c>
      <c r="K16" s="269"/>
      <c r="L16" s="269"/>
      <c r="M16" s="269"/>
      <c r="N16" s="269"/>
      <c r="O16" s="269"/>
      <c r="P16" s="269"/>
      <c r="Q16" s="269"/>
      <c r="R16" s="269"/>
      <c r="S16" s="269"/>
      <c r="T16" s="269"/>
      <c r="U16" s="269"/>
      <c r="V16" s="22"/>
      <c r="W16" s="22"/>
      <c r="X16" s="22"/>
      <c r="Y16" s="22"/>
      <c r="Z16" s="22"/>
      <c r="AA16" s="22"/>
      <c r="AB16" s="22"/>
      <c r="AC16" s="22"/>
      <c r="AD16" s="22"/>
      <c r="AE16" s="22"/>
      <c r="AF16" s="22"/>
      <c r="AG16" s="22"/>
      <c r="AH16" s="22"/>
      <c r="AI16" s="23"/>
    </row>
    <row r="17" spans="1:47" ht="30" customHeight="1">
      <c r="A17" s="260" t="s">
        <v>64</v>
      </c>
      <c r="B17" s="261"/>
      <c r="C17" s="261"/>
      <c r="D17" s="261"/>
      <c r="E17" s="261"/>
      <c r="F17" s="261"/>
      <c r="G17" s="261"/>
      <c r="H17" s="261"/>
      <c r="I17" s="262"/>
      <c r="J17" s="268">
        <f>入力シート!B13</f>
        <v>46195</v>
      </c>
      <c r="K17" s="269"/>
      <c r="L17" s="269"/>
      <c r="M17" s="269"/>
      <c r="N17" s="269"/>
      <c r="O17" s="269"/>
      <c r="P17" s="269"/>
      <c r="Q17" s="269"/>
      <c r="R17" s="269"/>
      <c r="S17" s="269"/>
      <c r="T17" s="269"/>
      <c r="U17" s="269"/>
      <c r="V17" s="264" t="str">
        <f>入力シート!D13</f>
        <v>正午</v>
      </c>
      <c r="W17" s="264"/>
      <c r="X17" s="264"/>
      <c r="Y17" s="264"/>
      <c r="Z17" s="264"/>
      <c r="AA17" s="22"/>
      <c r="AB17" s="22"/>
      <c r="AC17" s="22"/>
      <c r="AD17" s="22"/>
      <c r="AE17" s="22"/>
      <c r="AF17" s="22"/>
      <c r="AG17" s="22"/>
      <c r="AH17" s="22"/>
      <c r="AI17" s="23"/>
    </row>
    <row r="18" spans="1:47" ht="30" customHeight="1">
      <c r="A18" s="260" t="s">
        <v>226</v>
      </c>
      <c r="B18" s="261"/>
      <c r="C18" s="261"/>
      <c r="D18" s="261"/>
      <c r="E18" s="261"/>
      <c r="F18" s="261"/>
      <c r="G18" s="261"/>
      <c r="H18" s="261"/>
      <c r="I18" s="262"/>
      <c r="J18" s="268">
        <f>入力シート!B14</f>
        <v>46198</v>
      </c>
      <c r="K18" s="269"/>
      <c r="L18" s="269"/>
      <c r="M18" s="269"/>
      <c r="N18" s="269"/>
      <c r="O18" s="269"/>
      <c r="P18" s="269"/>
      <c r="Q18" s="269"/>
      <c r="R18" s="269"/>
      <c r="S18" s="269"/>
      <c r="T18" s="269"/>
      <c r="U18" s="269"/>
      <c r="V18" s="270" t="str">
        <f>入力シート!E14</f>
        <v>１３時００分</v>
      </c>
      <c r="W18" s="270"/>
      <c r="X18" s="270"/>
      <c r="Y18" s="270"/>
      <c r="Z18" s="270"/>
      <c r="AA18" s="22"/>
      <c r="AB18" s="22"/>
      <c r="AC18" s="22"/>
      <c r="AD18" s="22"/>
      <c r="AE18" s="22"/>
      <c r="AF18" s="22"/>
      <c r="AG18" s="22"/>
      <c r="AH18" s="22"/>
      <c r="AI18" s="23"/>
    </row>
    <row r="19" spans="1:47" ht="30" customHeight="1">
      <c r="A19" s="260" t="s">
        <v>193</v>
      </c>
      <c r="B19" s="261"/>
      <c r="C19" s="261"/>
      <c r="D19" s="261"/>
      <c r="E19" s="261"/>
      <c r="F19" s="261"/>
      <c r="G19" s="261"/>
      <c r="H19" s="261"/>
      <c r="I19" s="262"/>
      <c r="J19" s="268">
        <f>入力シート!B17</f>
        <v>46209</v>
      </c>
      <c r="K19" s="269"/>
      <c r="L19" s="269"/>
      <c r="M19" s="269"/>
      <c r="N19" s="269"/>
      <c r="O19" s="269"/>
      <c r="P19" s="269"/>
      <c r="Q19" s="269"/>
      <c r="R19" s="269"/>
      <c r="S19" s="269"/>
      <c r="T19" s="269"/>
      <c r="U19" s="269"/>
      <c r="V19" s="270" t="str">
        <f>入力シート!E17</f>
        <v>１５時００分</v>
      </c>
      <c r="W19" s="270"/>
      <c r="X19" s="270"/>
      <c r="Y19" s="270"/>
      <c r="Z19" s="270"/>
      <c r="AA19" s="22"/>
      <c r="AB19" s="22"/>
      <c r="AC19" s="22"/>
      <c r="AD19" s="22"/>
      <c r="AE19" s="22"/>
      <c r="AF19" s="22"/>
      <c r="AG19" s="22"/>
      <c r="AH19" s="22"/>
      <c r="AI19" s="23"/>
    </row>
    <row r="20" spans="1:47" ht="30" customHeight="1">
      <c r="A20" s="260" t="s">
        <v>190</v>
      </c>
      <c r="B20" s="261"/>
      <c r="C20" s="261"/>
      <c r="D20" s="261"/>
      <c r="E20" s="261"/>
      <c r="F20" s="261"/>
      <c r="G20" s="261"/>
      <c r="H20" s="261"/>
      <c r="I20" s="262"/>
      <c r="J20" s="268">
        <f>入力シート!B18</f>
        <v>46210</v>
      </c>
      <c r="K20" s="269"/>
      <c r="L20" s="269"/>
      <c r="M20" s="269"/>
      <c r="N20" s="269"/>
      <c r="O20" s="269"/>
      <c r="P20" s="269"/>
      <c r="Q20" s="269"/>
      <c r="R20" s="269"/>
      <c r="S20" s="269"/>
      <c r="T20" s="269"/>
      <c r="U20" s="269"/>
      <c r="V20" s="270" t="str">
        <f>入力シート!E18</f>
        <v>１６時００分</v>
      </c>
      <c r="W20" s="270"/>
      <c r="X20" s="270"/>
      <c r="Y20" s="270"/>
      <c r="Z20" s="270"/>
      <c r="AA20" s="22"/>
      <c r="AB20" s="22"/>
      <c r="AC20" s="22"/>
      <c r="AD20" s="22"/>
      <c r="AE20" s="22"/>
      <c r="AF20" s="22"/>
      <c r="AG20" s="22"/>
      <c r="AH20" s="22"/>
      <c r="AI20" s="23"/>
    </row>
    <row r="21" spans="1:47" ht="30" customHeight="1">
      <c r="A21" s="260" t="s">
        <v>194</v>
      </c>
      <c r="B21" s="261"/>
      <c r="C21" s="261"/>
      <c r="D21" s="261"/>
      <c r="E21" s="261"/>
      <c r="F21" s="261"/>
      <c r="G21" s="261"/>
      <c r="H21" s="261"/>
      <c r="I21" s="262"/>
      <c r="J21" s="268">
        <f>入力シート!B19</f>
        <v>46216</v>
      </c>
      <c r="K21" s="269"/>
      <c r="L21" s="269"/>
      <c r="M21" s="269"/>
      <c r="N21" s="269"/>
      <c r="O21" s="269"/>
      <c r="P21" s="269"/>
      <c r="Q21" s="269"/>
      <c r="R21" s="269"/>
      <c r="S21" s="269"/>
      <c r="T21" s="269"/>
      <c r="U21" s="269"/>
      <c r="V21" s="270" t="str">
        <f>入力シート!E19</f>
        <v>１５時００分</v>
      </c>
      <c r="W21" s="270"/>
      <c r="X21" s="270"/>
      <c r="Y21" s="270"/>
      <c r="Z21" s="270"/>
      <c r="AA21" s="22"/>
      <c r="AB21" s="22"/>
      <c r="AC21" s="22"/>
      <c r="AD21" s="22"/>
      <c r="AE21" s="22"/>
      <c r="AF21" s="22"/>
      <c r="AG21" s="22"/>
      <c r="AH21" s="22"/>
      <c r="AI21" s="23"/>
    </row>
    <row r="22" spans="1:47" ht="30" customHeight="1">
      <c r="A22" s="260" t="s">
        <v>191</v>
      </c>
      <c r="B22" s="261"/>
      <c r="C22" s="261"/>
      <c r="D22" s="261"/>
      <c r="E22" s="261"/>
      <c r="F22" s="261"/>
      <c r="G22" s="261"/>
      <c r="H22" s="261"/>
      <c r="I22" s="262"/>
      <c r="J22" s="268">
        <f>入力シート!B20</f>
        <v>46217</v>
      </c>
      <c r="K22" s="269"/>
      <c r="L22" s="269"/>
      <c r="M22" s="269"/>
      <c r="N22" s="269"/>
      <c r="O22" s="269"/>
      <c r="P22" s="269"/>
      <c r="Q22" s="269"/>
      <c r="R22" s="269"/>
      <c r="S22" s="269"/>
      <c r="T22" s="269"/>
      <c r="U22" s="269"/>
      <c r="V22" s="270" t="str">
        <f>入力シート!E20</f>
        <v>１６時００分</v>
      </c>
      <c r="W22" s="270"/>
      <c r="X22" s="270"/>
      <c r="Y22" s="270"/>
      <c r="Z22" s="270"/>
      <c r="AA22" s="22"/>
      <c r="AB22" s="22"/>
      <c r="AC22" s="22"/>
      <c r="AD22" s="22"/>
      <c r="AE22" s="22"/>
      <c r="AF22" s="22"/>
      <c r="AG22" s="22"/>
      <c r="AH22" s="22"/>
      <c r="AI22" s="23"/>
    </row>
    <row r="23" spans="1:47" ht="30" customHeight="1">
      <c r="A23" s="260" t="s">
        <v>62</v>
      </c>
      <c r="B23" s="261"/>
      <c r="C23" s="261"/>
      <c r="D23" s="261"/>
      <c r="E23" s="261"/>
      <c r="F23" s="261"/>
      <c r="G23" s="261"/>
      <c r="H23" s="261"/>
      <c r="I23" s="262"/>
      <c r="J23" s="21" t="str">
        <f>入力シート!B12</f>
        <v>長浜市立湖北病院　事務局管理課</v>
      </c>
      <c r="K23" s="140"/>
      <c r="L23" s="140"/>
      <c r="M23" s="140"/>
      <c r="N23" s="140"/>
      <c r="O23" s="140"/>
      <c r="P23" s="140"/>
      <c r="Q23" s="140"/>
      <c r="R23" s="140"/>
      <c r="S23" s="140"/>
      <c r="T23" s="140"/>
      <c r="U23" s="140"/>
      <c r="V23" s="22"/>
      <c r="W23" s="22"/>
      <c r="X23" s="22"/>
      <c r="Y23" s="22"/>
      <c r="Z23" s="22"/>
      <c r="AA23" s="22"/>
      <c r="AB23" s="22"/>
      <c r="AC23" s="22"/>
      <c r="AD23" s="22"/>
      <c r="AE23" s="22"/>
      <c r="AF23" s="22"/>
      <c r="AG23" s="22"/>
      <c r="AH23" s="22"/>
      <c r="AI23" s="23"/>
    </row>
    <row r="24" spans="1:47" ht="30" customHeight="1">
      <c r="A24" s="260" t="s">
        <v>66</v>
      </c>
      <c r="B24" s="261"/>
      <c r="C24" s="261"/>
      <c r="D24" s="261"/>
      <c r="E24" s="261"/>
      <c r="F24" s="261"/>
      <c r="G24" s="261"/>
      <c r="H24" s="261"/>
      <c r="I24" s="262"/>
      <c r="J24" s="21" t="str">
        <f>入力シート!B22</f>
        <v>事前事後ともに公表しない。</v>
      </c>
      <c r="K24" s="140"/>
      <c r="L24" s="140"/>
      <c r="M24" s="140"/>
      <c r="N24" s="140"/>
      <c r="O24" s="140"/>
      <c r="P24" s="140"/>
      <c r="Q24" s="140"/>
      <c r="R24" s="140"/>
      <c r="S24" s="140"/>
      <c r="T24" s="140"/>
      <c r="U24" s="140"/>
      <c r="V24" s="22"/>
      <c r="W24" s="22"/>
      <c r="X24" s="22"/>
      <c r="Y24" s="22"/>
      <c r="Z24" s="22"/>
      <c r="AA24" s="22"/>
      <c r="AB24" s="22"/>
      <c r="AC24" s="22"/>
      <c r="AD24" s="22"/>
      <c r="AE24" s="22"/>
      <c r="AF24" s="22"/>
      <c r="AG24" s="22"/>
      <c r="AH24" s="22"/>
      <c r="AI24" s="23"/>
    </row>
    <row r="25" spans="1:47" ht="30" customHeight="1">
      <c r="A25" s="260" t="s">
        <v>68</v>
      </c>
      <c r="B25" s="261"/>
      <c r="C25" s="261"/>
      <c r="D25" s="261"/>
      <c r="E25" s="261"/>
      <c r="F25" s="261"/>
      <c r="G25" s="261"/>
      <c r="H25" s="261"/>
      <c r="I25" s="262"/>
      <c r="J25" s="21" t="str">
        <f>入力シート!B23</f>
        <v>設定しない。</v>
      </c>
      <c r="K25" s="140"/>
      <c r="L25" s="140"/>
      <c r="M25" s="140"/>
      <c r="N25" s="140"/>
      <c r="O25" s="140"/>
      <c r="P25" s="140"/>
      <c r="Q25" s="140"/>
      <c r="R25" s="140"/>
      <c r="S25" s="140"/>
      <c r="T25" s="140"/>
      <c r="U25" s="140"/>
      <c r="V25" s="22"/>
      <c r="W25" s="22"/>
      <c r="X25" s="22"/>
      <c r="Y25" s="22"/>
      <c r="Z25" s="22"/>
      <c r="AA25" s="22"/>
      <c r="AB25" s="22"/>
      <c r="AC25" s="22"/>
      <c r="AD25" s="22"/>
      <c r="AE25" s="22"/>
      <c r="AF25" s="22"/>
      <c r="AG25" s="22"/>
      <c r="AH25" s="22"/>
      <c r="AI25" s="23"/>
    </row>
    <row r="26" spans="1:47" ht="30" customHeight="1">
      <c r="A26" s="260" t="s">
        <v>18</v>
      </c>
      <c r="B26" s="261"/>
      <c r="C26" s="261"/>
      <c r="D26" s="261"/>
      <c r="E26" s="261"/>
      <c r="F26" s="261"/>
      <c r="G26" s="261"/>
      <c r="H26" s="261"/>
      <c r="I26" s="262"/>
      <c r="J26" s="21" t="str">
        <f>入力シート!B24</f>
        <v>免除</v>
      </c>
      <c r="K26" s="140"/>
      <c r="L26" s="140"/>
      <c r="M26" s="140"/>
      <c r="N26" s="140"/>
      <c r="O26" s="140"/>
      <c r="P26" s="140"/>
      <c r="Q26" s="140"/>
      <c r="R26" s="140"/>
      <c r="S26" s="140"/>
      <c r="T26" s="140"/>
      <c r="U26" s="140"/>
      <c r="V26" s="22"/>
      <c r="W26" s="22"/>
      <c r="X26" s="22"/>
      <c r="Y26" s="22"/>
      <c r="Z26" s="22"/>
      <c r="AA26" s="22"/>
      <c r="AB26" s="22"/>
      <c r="AC26" s="22"/>
      <c r="AD26" s="22"/>
      <c r="AE26" s="22"/>
      <c r="AF26" s="22"/>
      <c r="AG26" s="22"/>
      <c r="AH26" s="22"/>
      <c r="AI26" s="23"/>
    </row>
    <row r="27" spans="1:47" ht="33" customHeight="1">
      <c r="A27" t="s">
        <v>478</v>
      </c>
      <c r="J27" t="s">
        <v>479</v>
      </c>
      <c r="AM27" s="1"/>
      <c r="AN27" s="1"/>
      <c r="AO27" s="1"/>
      <c r="AP27" s="1"/>
      <c r="AQ27" s="1"/>
      <c r="AR27" s="1"/>
      <c r="AS27" s="1"/>
      <c r="AT27" s="1"/>
      <c r="AU27" s="1"/>
    </row>
    <row r="28" spans="1:47" ht="69" customHeight="1"/>
  </sheetData>
  <mergeCells count="60">
    <mergeCell ref="A18:I18"/>
    <mergeCell ref="A7:AI7"/>
    <mergeCell ref="A9:AI9"/>
    <mergeCell ref="J14:AI14"/>
    <mergeCell ref="J13:AI13"/>
    <mergeCell ref="J12:AI12"/>
    <mergeCell ref="J11:AI11"/>
    <mergeCell ref="A10:AI10"/>
    <mergeCell ref="J18:U18"/>
    <mergeCell ref="A13:I13"/>
    <mergeCell ref="A14:I14"/>
    <mergeCell ref="A15:I15"/>
    <mergeCell ref="A16:I16"/>
    <mergeCell ref="A17:I17"/>
    <mergeCell ref="V17:Z17"/>
    <mergeCell ref="J16:U16"/>
    <mergeCell ref="J21:U21"/>
    <mergeCell ref="J22:U22"/>
    <mergeCell ref="V18:Z18"/>
    <mergeCell ref="V19:Z19"/>
    <mergeCell ref="V20:Z20"/>
    <mergeCell ref="V21:Z21"/>
    <mergeCell ref="V22:Z22"/>
    <mergeCell ref="J17:U17"/>
    <mergeCell ref="A24:I24"/>
    <mergeCell ref="A25:I25"/>
    <mergeCell ref="A26:I26"/>
    <mergeCell ref="A1:C1"/>
    <mergeCell ref="A2:C2"/>
    <mergeCell ref="A19:I19"/>
    <mergeCell ref="A20:I20"/>
    <mergeCell ref="A21:I21"/>
    <mergeCell ref="A22:I22"/>
    <mergeCell ref="A23:I23"/>
    <mergeCell ref="A11:I11"/>
    <mergeCell ref="S1:U1"/>
    <mergeCell ref="S2:U2"/>
    <mergeCell ref="J19:U19"/>
    <mergeCell ref="J20:U20"/>
    <mergeCell ref="A12:I12"/>
    <mergeCell ref="AG1:AI1"/>
    <mergeCell ref="AG2:AI2"/>
    <mergeCell ref="D1:F1"/>
    <mergeCell ref="G1:I1"/>
    <mergeCell ref="J1:L1"/>
    <mergeCell ref="M1:O1"/>
    <mergeCell ref="P1:R1"/>
    <mergeCell ref="AG4:AH4"/>
    <mergeCell ref="AG5:AH5"/>
    <mergeCell ref="AD4:AE4"/>
    <mergeCell ref="AD5:AE5"/>
    <mergeCell ref="AA4:AC4"/>
    <mergeCell ref="AA5:AC5"/>
    <mergeCell ref="V1:AF1"/>
    <mergeCell ref="V2:AF2"/>
    <mergeCell ref="D2:F2"/>
    <mergeCell ref="G2:I2"/>
    <mergeCell ref="J2:L2"/>
    <mergeCell ref="M2:O2"/>
    <mergeCell ref="P2:R2"/>
  </mergeCells>
  <phoneticPr fontId="3"/>
  <pageMargins left="0.7" right="0.7" top="0.75" bottom="0.75" header="0.3" footer="0.3"/>
  <pageSetup paperSize="9" scale="7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87"/>
  <sheetViews>
    <sheetView view="pageBreakPreview" zoomScale="85" zoomScaleNormal="100" zoomScaleSheetLayoutView="85" workbookViewId="0">
      <selection activeCell="A2" sqref="A2"/>
    </sheetView>
  </sheetViews>
  <sheetFormatPr defaultColWidth="8.69921875" defaultRowHeight="19.5"/>
  <cols>
    <col min="1" max="1" width="4.59765625" style="3" customWidth="1"/>
    <col min="2" max="2" width="7" style="2" customWidth="1"/>
    <col min="3" max="3" width="12.69921875" style="2" customWidth="1"/>
    <col min="4" max="4" width="15.19921875" style="2" customWidth="1"/>
    <col min="5" max="5" width="24.296875" style="2" customWidth="1"/>
    <col min="6" max="6" width="6.19921875" style="2" customWidth="1"/>
    <col min="7" max="7" width="26.296875" style="2" bestFit="1" customWidth="1"/>
    <col min="8" max="8" width="4.19921875" style="2" customWidth="1"/>
    <col min="9" max="9" width="41.5" style="2" customWidth="1"/>
    <col min="10" max="16384" width="8.69921875" style="2"/>
  </cols>
  <sheetData>
    <row r="1" spans="1:9" ht="22.15" customHeight="1">
      <c r="A1" s="312" t="s">
        <v>214</v>
      </c>
      <c r="B1" s="313"/>
      <c r="C1" s="313"/>
      <c r="D1" s="313"/>
      <c r="E1" s="313"/>
      <c r="F1" s="313"/>
      <c r="G1" s="31"/>
    </row>
    <row r="2" spans="1:9" ht="22.15" customHeight="1"/>
    <row r="3" spans="1:9" ht="43.15" customHeight="1">
      <c r="A3" s="291" t="s">
        <v>215</v>
      </c>
      <c r="B3" s="291"/>
      <c r="C3" s="291"/>
      <c r="D3" s="291"/>
      <c r="E3" s="291"/>
      <c r="F3" s="291"/>
      <c r="G3" s="291"/>
    </row>
    <row r="4" spans="1:9" ht="22.15" customHeight="1"/>
    <row r="5" spans="1:9" ht="22.15" customHeight="1">
      <c r="B5" s="316">
        <f>入力シート!B11</f>
        <v>46188</v>
      </c>
      <c r="C5" s="316"/>
    </row>
    <row r="6" spans="1:9" ht="22.15" customHeight="1">
      <c r="G6" s="42" t="str">
        <f>入力シート!B21</f>
        <v>長浜市立湖北病院　院長　納谷　佳男</v>
      </c>
    </row>
    <row r="7" spans="1:9" ht="22.15" customHeight="1"/>
    <row r="8" spans="1:9" ht="22.15" customHeight="1">
      <c r="A8" s="3" t="s">
        <v>71</v>
      </c>
      <c r="B8" s="2" t="s">
        <v>72</v>
      </c>
    </row>
    <row r="9" spans="1:9" ht="22.15" customHeight="1">
      <c r="B9" s="2" t="s">
        <v>73</v>
      </c>
      <c r="C9" s="3" t="s">
        <v>228</v>
      </c>
      <c r="D9" s="305" t="str">
        <f>入力シート!B3</f>
        <v>令和８年度　長湖病管第２３０号</v>
      </c>
      <c r="E9" s="305"/>
      <c r="F9" s="305"/>
      <c r="G9" s="305"/>
    </row>
    <row r="10" spans="1:9" ht="22.15" customHeight="1">
      <c r="B10" s="2" t="s">
        <v>74</v>
      </c>
      <c r="C10" s="3" t="s">
        <v>229</v>
      </c>
      <c r="D10" s="305" t="str">
        <f>入力シート!B4</f>
        <v>RO水処理装置定期部品交換業務</v>
      </c>
      <c r="E10" s="305"/>
      <c r="F10" s="305"/>
      <c r="G10" s="305"/>
    </row>
    <row r="11" spans="1:9" ht="22.15" customHeight="1">
      <c r="B11" s="2" t="s">
        <v>75</v>
      </c>
      <c r="C11" s="3" t="s">
        <v>235</v>
      </c>
      <c r="D11" s="305" t="str">
        <f>入力シート!B5</f>
        <v>長浜市木之本町黒田１２２１　長浜市立湖北病院</v>
      </c>
      <c r="E11" s="305"/>
      <c r="F11" s="305"/>
      <c r="G11" s="305"/>
    </row>
    <row r="12" spans="1:9" ht="22.15" customHeight="1">
      <c r="B12" s="2" t="s">
        <v>76</v>
      </c>
      <c r="C12" s="3" t="s">
        <v>234</v>
      </c>
      <c r="D12" s="314" t="str">
        <f>入力シート!G8</f>
        <v>契約締結日の翌日から令和８年１０月３０日（金）まで</v>
      </c>
      <c r="E12" s="314"/>
      <c r="F12" s="314"/>
      <c r="G12" s="314"/>
    </row>
    <row r="13" spans="1:9" ht="48.75" customHeight="1">
      <c r="B13" s="2" t="s">
        <v>77</v>
      </c>
      <c r="C13" s="3" t="s">
        <v>232</v>
      </c>
      <c r="D13" s="291" t="str">
        <f>入力シート!B9</f>
        <v>別紙仕様書のとおり</v>
      </c>
      <c r="E13" s="291"/>
      <c r="F13" s="291"/>
      <c r="G13" s="291"/>
      <c r="I13" s="28" t="s">
        <v>115</v>
      </c>
    </row>
    <row r="14" spans="1:9" ht="22.15" customHeight="1">
      <c r="B14" s="2" t="s">
        <v>78</v>
      </c>
      <c r="C14" s="3" t="s">
        <v>63</v>
      </c>
      <c r="D14" s="305" t="str">
        <f>入力シート!B22</f>
        <v>事前事後ともに公表しない。</v>
      </c>
      <c r="E14" s="305"/>
      <c r="F14" s="305"/>
      <c r="G14" s="305"/>
    </row>
    <row r="15" spans="1:9" ht="22.15" customHeight="1"/>
    <row r="16" spans="1:9" ht="22.15" customHeight="1">
      <c r="A16" s="3" t="s">
        <v>80</v>
      </c>
      <c r="B16" s="305" t="s">
        <v>81</v>
      </c>
      <c r="C16" s="305"/>
    </row>
    <row r="17" spans="1:17" ht="40.9" customHeight="1">
      <c r="B17" s="315" t="s">
        <v>526</v>
      </c>
      <c r="C17" s="315"/>
      <c r="D17" s="315"/>
      <c r="E17" s="315"/>
      <c r="F17" s="315"/>
      <c r="G17" s="315"/>
    </row>
    <row r="18" spans="1:17" ht="22.15" customHeight="1">
      <c r="B18" s="120" t="s">
        <v>73</v>
      </c>
      <c r="C18" s="40" t="s">
        <v>117</v>
      </c>
      <c r="D18" s="306" t="s">
        <v>240</v>
      </c>
      <c r="E18" s="306"/>
      <c r="F18" s="306"/>
      <c r="G18" s="306"/>
      <c r="I18" s="28" t="s">
        <v>116</v>
      </c>
      <c r="K18" s="2" t="s">
        <v>240</v>
      </c>
      <c r="L18" s="2" t="s">
        <v>109</v>
      </c>
      <c r="M18" s="2" t="s">
        <v>110</v>
      </c>
      <c r="N18" s="2" t="s">
        <v>111</v>
      </c>
      <c r="O18" s="2" t="s">
        <v>129</v>
      </c>
      <c r="P18" s="2" t="s">
        <v>114</v>
      </c>
      <c r="Q18" s="2" t="s">
        <v>113</v>
      </c>
    </row>
    <row r="19" spans="1:17" ht="22.15" customHeight="1">
      <c r="B19" s="120" t="s">
        <v>74</v>
      </c>
      <c r="C19" s="40" t="s">
        <v>236</v>
      </c>
      <c r="D19" s="309" t="s">
        <v>520</v>
      </c>
      <c r="E19" s="308"/>
      <c r="F19" s="308"/>
      <c r="G19" s="308"/>
      <c r="I19" s="28" t="s">
        <v>271</v>
      </c>
    </row>
    <row r="20" spans="1:17" ht="22.15" customHeight="1">
      <c r="B20" s="120" t="s">
        <v>75</v>
      </c>
      <c r="C20" s="40" t="s">
        <v>82</v>
      </c>
      <c r="D20" s="308" t="s">
        <v>521</v>
      </c>
      <c r="E20" s="308"/>
      <c r="F20" s="308"/>
      <c r="G20" s="308"/>
      <c r="I20" s="28" t="s">
        <v>118</v>
      </c>
      <c r="L20" s="2" t="s">
        <v>103</v>
      </c>
      <c r="M20" s="2" t="s">
        <v>239</v>
      </c>
      <c r="N20" s="2" t="s">
        <v>104</v>
      </c>
    </row>
    <row r="21" spans="1:17" ht="22.15" customHeight="1">
      <c r="B21" s="120" t="s">
        <v>76</v>
      </c>
      <c r="C21" s="40" t="s">
        <v>83</v>
      </c>
      <c r="D21" s="308" t="s">
        <v>112</v>
      </c>
      <c r="E21" s="308"/>
      <c r="F21" s="308"/>
      <c r="G21" s="308"/>
      <c r="I21" s="28" t="s">
        <v>119</v>
      </c>
      <c r="L21" s="2" t="s">
        <v>105</v>
      </c>
      <c r="M21" s="2" t="s">
        <v>106</v>
      </c>
      <c r="N21" s="2" t="s">
        <v>107</v>
      </c>
      <c r="O21" s="2" t="s">
        <v>108</v>
      </c>
      <c r="P21" s="2" t="s">
        <v>112</v>
      </c>
    </row>
    <row r="22" spans="1:17" ht="140.25" customHeight="1">
      <c r="B22" s="120" t="s">
        <v>216</v>
      </c>
      <c r="C22" s="40" t="s">
        <v>237</v>
      </c>
      <c r="D22" s="306" t="s">
        <v>238</v>
      </c>
      <c r="E22" s="307"/>
      <c r="F22" s="307"/>
      <c r="G22" s="307"/>
    </row>
    <row r="23" spans="1:17" ht="22.15" customHeight="1"/>
    <row r="24" spans="1:17" ht="22.15" customHeight="1"/>
    <row r="25" spans="1:17" ht="22.15" customHeight="1">
      <c r="A25" s="3" t="s">
        <v>84</v>
      </c>
      <c r="B25" s="305" t="s">
        <v>85</v>
      </c>
      <c r="C25" s="305"/>
    </row>
    <row r="26" spans="1:17" ht="22.15" customHeight="1">
      <c r="B26" s="299" t="s">
        <v>85</v>
      </c>
      <c r="C26" s="300"/>
      <c r="D26" s="301"/>
      <c r="E26" s="29" t="s">
        <v>120</v>
      </c>
      <c r="F26" s="298" t="s">
        <v>134</v>
      </c>
      <c r="G26" s="298"/>
      <c r="I26" s="28" t="s">
        <v>421</v>
      </c>
    </row>
    <row r="27" spans="1:17" ht="35.25" hidden="1" customHeight="1">
      <c r="B27" s="134" t="s">
        <v>262</v>
      </c>
      <c r="C27" s="297" t="s">
        <v>263</v>
      </c>
      <c r="D27" s="298"/>
      <c r="E27" s="135" t="str">
        <f>入力シート!B12</f>
        <v>長浜市立湖北病院　事務局管理課</v>
      </c>
      <c r="F27" s="297" t="s">
        <v>218</v>
      </c>
      <c r="G27" s="298"/>
      <c r="I27" s="28" t="s">
        <v>264</v>
      </c>
    </row>
    <row r="28" spans="1:17" ht="35.25" customHeight="1">
      <c r="A28" s="2"/>
      <c r="B28" s="134" t="s">
        <v>262</v>
      </c>
      <c r="C28" s="297" t="s">
        <v>217</v>
      </c>
      <c r="D28" s="298"/>
      <c r="E28" s="214" t="str">
        <f>入力シート!B12</f>
        <v>長浜市立湖北病院　事務局管理課</v>
      </c>
      <c r="F28" s="297" t="s">
        <v>218</v>
      </c>
      <c r="G28" s="298"/>
    </row>
    <row r="29" spans="1:17" ht="21.75" customHeight="1">
      <c r="A29" s="2"/>
      <c r="B29" s="131"/>
      <c r="C29" s="132"/>
      <c r="D29" s="3"/>
      <c r="F29" s="132"/>
      <c r="G29" s="3"/>
    </row>
    <row r="30" spans="1:17" ht="22.15" customHeight="1">
      <c r="A30" s="2"/>
      <c r="B30" s="3"/>
    </row>
    <row r="31" spans="1:17" ht="22.15" customHeight="1">
      <c r="A31" s="3" t="s">
        <v>86</v>
      </c>
      <c r="B31" s="2" t="s">
        <v>87</v>
      </c>
    </row>
    <row r="32" spans="1:17" ht="22.15" customHeight="1">
      <c r="B32" s="302" t="s">
        <v>88</v>
      </c>
      <c r="C32" s="302"/>
      <c r="D32" s="302"/>
      <c r="E32" s="29" t="s">
        <v>89</v>
      </c>
      <c r="F32" s="302" t="s">
        <v>90</v>
      </c>
      <c r="G32" s="302"/>
    </row>
    <row r="33" spans="1:15" ht="22.15" customHeight="1">
      <c r="A33" s="2"/>
      <c r="B33" s="296" t="s">
        <v>73</v>
      </c>
      <c r="C33" s="298" t="s">
        <v>121</v>
      </c>
      <c r="D33" s="298"/>
      <c r="E33" s="32" t="s">
        <v>122</v>
      </c>
      <c r="F33" s="292" t="s">
        <v>419</v>
      </c>
      <c r="G33" s="293"/>
    </row>
    <row r="34" spans="1:15" ht="22.15" customHeight="1">
      <c r="A34" s="2"/>
      <c r="B34" s="296"/>
      <c r="C34" s="298"/>
      <c r="D34" s="298"/>
      <c r="E34" s="33">
        <f>入力シート!B17</f>
        <v>46209</v>
      </c>
      <c r="F34" s="303"/>
      <c r="G34" s="304"/>
    </row>
    <row r="35" spans="1:15" ht="22.15" customHeight="1">
      <c r="B35" s="296"/>
      <c r="C35" s="298"/>
      <c r="D35" s="298"/>
      <c r="E35" s="34" t="str">
        <f>入力シート!E17&amp;"まで"</f>
        <v>１５時００分まで</v>
      </c>
      <c r="F35" s="294"/>
      <c r="G35" s="295"/>
      <c r="O35" s="2" t="s">
        <v>91</v>
      </c>
    </row>
    <row r="36" spans="1:15" ht="22.15" customHeight="1">
      <c r="B36" s="296" t="s">
        <v>74</v>
      </c>
      <c r="C36" s="297" t="s">
        <v>128</v>
      </c>
      <c r="D36" s="298"/>
      <c r="E36" s="32" t="s">
        <v>122</v>
      </c>
      <c r="F36" s="292" t="str">
        <f>入力シート!B12</f>
        <v>長浜市立湖北病院　事務局管理課</v>
      </c>
      <c r="G36" s="293"/>
      <c r="O36" s="2" t="s">
        <v>92</v>
      </c>
    </row>
    <row r="37" spans="1:15" ht="22.15" customHeight="1">
      <c r="B37" s="296"/>
      <c r="C37" s="298"/>
      <c r="D37" s="298"/>
      <c r="E37" s="33">
        <f>入力シート!B13</f>
        <v>46195</v>
      </c>
      <c r="F37" s="38" t="s">
        <v>125</v>
      </c>
      <c r="G37" s="39" t="str">
        <f>入力シート!C12</f>
        <v>0749-82-6142</v>
      </c>
      <c r="O37" s="2" t="s">
        <v>93</v>
      </c>
    </row>
    <row r="38" spans="1:15" ht="22.15" customHeight="1">
      <c r="B38" s="296"/>
      <c r="C38" s="298"/>
      <c r="D38" s="298"/>
      <c r="E38" s="35" t="s">
        <v>124</v>
      </c>
      <c r="F38" s="38" t="s">
        <v>126</v>
      </c>
      <c r="G38" s="39" t="str">
        <f>入力シート!D12</f>
        <v>0749-82-4877</v>
      </c>
    </row>
    <row r="39" spans="1:15" ht="22.15" customHeight="1">
      <c r="B39" s="296"/>
      <c r="C39" s="298"/>
      <c r="D39" s="298"/>
      <c r="E39" s="35"/>
      <c r="F39" s="38" t="s">
        <v>127</v>
      </c>
      <c r="G39" s="136" t="str">
        <f>入力シート!E12</f>
        <v>youdo@ikbk.jp</v>
      </c>
    </row>
    <row r="40" spans="1:15" ht="57" customHeight="1">
      <c r="B40" s="296"/>
      <c r="C40" s="298"/>
      <c r="D40" s="298"/>
      <c r="E40" s="35"/>
      <c r="F40" s="303" t="s">
        <v>133</v>
      </c>
      <c r="G40" s="304"/>
    </row>
    <row r="41" spans="1:15" ht="22.15" customHeight="1">
      <c r="B41" s="296" t="s">
        <v>75</v>
      </c>
      <c r="C41" s="298" t="s">
        <v>123</v>
      </c>
      <c r="D41" s="298"/>
      <c r="E41" s="36">
        <f>入力シート!B14</f>
        <v>46198</v>
      </c>
      <c r="F41" s="292" t="s">
        <v>420</v>
      </c>
      <c r="G41" s="293"/>
      <c r="I41" s="28" t="s">
        <v>422</v>
      </c>
    </row>
    <row r="42" spans="1:15" ht="22.15" customHeight="1">
      <c r="B42" s="296"/>
      <c r="C42" s="298"/>
      <c r="D42" s="298"/>
      <c r="E42" s="37" t="str">
        <f>入力シート!E14</f>
        <v>１３時００分</v>
      </c>
      <c r="F42" s="294"/>
      <c r="G42" s="295"/>
    </row>
    <row r="43" spans="1:15" ht="22.15" hidden="1" customHeight="1">
      <c r="B43" s="296" t="s">
        <v>265</v>
      </c>
      <c r="C43" s="297" t="s">
        <v>266</v>
      </c>
      <c r="D43" s="298"/>
      <c r="E43" s="32" t="s">
        <v>122</v>
      </c>
      <c r="F43" s="292" t="s">
        <v>269</v>
      </c>
      <c r="G43" s="293"/>
      <c r="I43" s="28" t="s">
        <v>264</v>
      </c>
    </row>
    <row r="44" spans="1:15" ht="22.15" hidden="1" customHeight="1">
      <c r="B44" s="296"/>
      <c r="C44" s="298"/>
      <c r="D44" s="298"/>
      <c r="E44" s="33">
        <f>入力シート!B15</f>
        <v>0</v>
      </c>
      <c r="F44" s="303"/>
      <c r="G44" s="304"/>
    </row>
    <row r="45" spans="1:15" ht="22.15" hidden="1" customHeight="1">
      <c r="B45" s="296"/>
      <c r="C45" s="298"/>
      <c r="D45" s="298"/>
      <c r="E45" s="35" t="s">
        <v>124</v>
      </c>
      <c r="F45" s="303"/>
      <c r="G45" s="304"/>
    </row>
    <row r="46" spans="1:15" ht="22.15" hidden="1" customHeight="1">
      <c r="B46" s="296"/>
      <c r="C46" s="298"/>
      <c r="D46" s="298"/>
      <c r="E46" s="139"/>
      <c r="F46" s="303"/>
      <c r="G46" s="304"/>
    </row>
    <row r="47" spans="1:15" ht="22.15" hidden="1" customHeight="1">
      <c r="B47" s="296" t="s">
        <v>267</v>
      </c>
      <c r="C47" s="298" t="s">
        <v>268</v>
      </c>
      <c r="D47" s="298"/>
      <c r="E47" s="36">
        <f>入力シート!B16</f>
        <v>0</v>
      </c>
      <c r="F47" s="292" t="s">
        <v>270</v>
      </c>
      <c r="G47" s="293"/>
      <c r="I47" s="28" t="s">
        <v>264</v>
      </c>
    </row>
    <row r="48" spans="1:15" ht="22.15" hidden="1" customHeight="1">
      <c r="B48" s="296"/>
      <c r="C48" s="298"/>
      <c r="D48" s="298"/>
      <c r="E48" s="37" t="str">
        <f>入力シート!E16</f>
        <v>１７時００分</v>
      </c>
      <c r="F48" s="294"/>
      <c r="G48" s="295"/>
    </row>
    <row r="49" spans="1:7" ht="22.15" customHeight="1">
      <c r="B49" s="296" t="s">
        <v>265</v>
      </c>
      <c r="C49" s="297" t="s">
        <v>219</v>
      </c>
      <c r="D49" s="297"/>
      <c r="E49" s="36">
        <f>入力シート!B17</f>
        <v>46209</v>
      </c>
      <c r="F49" s="318" t="s">
        <v>224</v>
      </c>
      <c r="G49" s="319"/>
    </row>
    <row r="50" spans="1:7" ht="22.15" customHeight="1">
      <c r="B50" s="296"/>
      <c r="C50" s="297"/>
      <c r="D50" s="297"/>
      <c r="E50" s="35" t="str">
        <f>入力シート!E17&amp;"まで"</f>
        <v>１５時００分まで</v>
      </c>
      <c r="F50" s="320"/>
      <c r="G50" s="321"/>
    </row>
    <row r="51" spans="1:7" ht="22.15" customHeight="1">
      <c r="B51" s="296"/>
      <c r="C51" s="297"/>
      <c r="D51" s="297"/>
      <c r="E51" s="35"/>
      <c r="F51" s="320"/>
      <c r="G51" s="321"/>
    </row>
    <row r="52" spans="1:7" ht="22.15" customHeight="1">
      <c r="B52" s="296"/>
      <c r="C52" s="297"/>
      <c r="D52" s="297"/>
      <c r="E52" s="35"/>
      <c r="F52" s="320"/>
      <c r="G52" s="321"/>
    </row>
    <row r="53" spans="1:7" ht="22.15" customHeight="1">
      <c r="B53" s="296" t="s">
        <v>216</v>
      </c>
      <c r="C53" s="298" t="s">
        <v>192</v>
      </c>
      <c r="D53" s="298"/>
      <c r="E53" s="36">
        <f>入力シート!B18</f>
        <v>46210</v>
      </c>
      <c r="F53" s="292" t="s">
        <v>142</v>
      </c>
      <c r="G53" s="293"/>
    </row>
    <row r="54" spans="1:7" ht="22.15" customHeight="1">
      <c r="B54" s="296"/>
      <c r="C54" s="298"/>
      <c r="D54" s="298"/>
      <c r="E54" s="34" t="str">
        <f>入力シート!E18</f>
        <v>１６時００分</v>
      </c>
      <c r="F54" s="294"/>
      <c r="G54" s="295"/>
    </row>
    <row r="55" spans="1:7" ht="22.15" customHeight="1">
      <c r="B55" s="296" t="s">
        <v>220</v>
      </c>
      <c r="C55" s="298" t="s">
        <v>195</v>
      </c>
      <c r="D55" s="298"/>
      <c r="E55" s="36">
        <f>入力シート!B19</f>
        <v>46216</v>
      </c>
      <c r="F55" s="292" t="s">
        <v>141</v>
      </c>
      <c r="G55" s="293"/>
    </row>
    <row r="56" spans="1:7" ht="22.15" customHeight="1">
      <c r="B56" s="296"/>
      <c r="C56" s="298"/>
      <c r="D56" s="298"/>
      <c r="E56" s="35" t="str">
        <f>入力シート!E19&amp;"まで"</f>
        <v>１５時００分まで</v>
      </c>
      <c r="F56" s="303"/>
      <c r="G56" s="304"/>
    </row>
    <row r="57" spans="1:7" ht="22.15" customHeight="1">
      <c r="B57" s="296"/>
      <c r="C57" s="298"/>
      <c r="D57" s="298"/>
      <c r="E57" s="34"/>
      <c r="F57" s="294"/>
      <c r="G57" s="295"/>
    </row>
    <row r="58" spans="1:7" ht="22.15" customHeight="1">
      <c r="B58" s="296" t="s">
        <v>221</v>
      </c>
      <c r="C58" s="298" t="s">
        <v>196</v>
      </c>
      <c r="D58" s="298"/>
      <c r="E58" s="33">
        <f>入力シート!B20</f>
        <v>46217</v>
      </c>
      <c r="F58" s="292" t="s">
        <v>142</v>
      </c>
      <c r="G58" s="293"/>
    </row>
    <row r="59" spans="1:7" ht="22.15" customHeight="1">
      <c r="B59" s="296"/>
      <c r="C59" s="298"/>
      <c r="D59" s="298"/>
      <c r="E59" s="34" t="str">
        <f>入力シート!E20</f>
        <v>１６時００分</v>
      </c>
      <c r="F59" s="294"/>
      <c r="G59" s="295"/>
    </row>
    <row r="60" spans="1:7" ht="22.15" customHeight="1">
      <c r="B60" s="296" t="s">
        <v>222</v>
      </c>
      <c r="C60" s="297" t="s">
        <v>135</v>
      </c>
      <c r="D60" s="297"/>
      <c r="E60" s="310" t="s">
        <v>137</v>
      </c>
      <c r="F60" s="292" t="s">
        <v>140</v>
      </c>
      <c r="G60" s="293"/>
    </row>
    <row r="61" spans="1:7" ht="22.15" customHeight="1">
      <c r="B61" s="296"/>
      <c r="C61" s="297"/>
      <c r="D61" s="297"/>
      <c r="E61" s="311"/>
      <c r="F61" s="294"/>
      <c r="G61" s="295"/>
    </row>
    <row r="62" spans="1:7" ht="40.15" customHeight="1">
      <c r="B62" s="130" t="s">
        <v>223</v>
      </c>
      <c r="C62" s="298" t="s">
        <v>136</v>
      </c>
      <c r="D62" s="298"/>
      <c r="E62" s="133" t="s">
        <v>138</v>
      </c>
      <c r="F62" s="322" t="s">
        <v>139</v>
      </c>
      <c r="G62" s="323"/>
    </row>
    <row r="63" spans="1:7" ht="22.15" customHeight="1"/>
    <row r="64" spans="1:7" ht="22.15" customHeight="1">
      <c r="A64" s="3" t="s">
        <v>94</v>
      </c>
      <c r="B64" s="2" t="s">
        <v>79</v>
      </c>
    </row>
    <row r="65" spans="2:9" ht="22.15" customHeight="1">
      <c r="B65" s="121" t="s">
        <v>73</v>
      </c>
      <c r="C65" s="2" t="s">
        <v>95</v>
      </c>
      <c r="D65" s="2" t="s">
        <v>281</v>
      </c>
      <c r="E65" s="41"/>
      <c r="F65" s="41"/>
      <c r="G65" s="41"/>
    </row>
    <row r="66" spans="2:9" ht="22.15" customHeight="1">
      <c r="B66" s="121"/>
      <c r="D66" s="2" t="s">
        <v>282</v>
      </c>
      <c r="E66" s="41"/>
      <c r="F66" s="41"/>
      <c r="G66" s="41"/>
    </row>
    <row r="67" spans="2:9" ht="22.15" customHeight="1">
      <c r="B67" s="121"/>
      <c r="D67" s="2" t="s">
        <v>254</v>
      </c>
      <c r="E67" s="41"/>
      <c r="F67" s="41"/>
      <c r="G67" s="41"/>
    </row>
    <row r="68" spans="2:9" ht="22.15" customHeight="1">
      <c r="B68" s="121"/>
      <c r="D68" s="2" t="s">
        <v>255</v>
      </c>
      <c r="E68" s="41"/>
      <c r="F68" s="41"/>
      <c r="G68" s="41"/>
    </row>
    <row r="69" spans="2:9" ht="22.15" customHeight="1">
      <c r="B69" s="121" t="s">
        <v>74</v>
      </c>
      <c r="C69" s="2" t="s">
        <v>96</v>
      </c>
      <c r="D69" s="2" t="str">
        <f>"入札保証金：免除"&amp;"　　契約保証金："&amp;入力シート!B24</f>
        <v>入札保証金：免除　　契約保証金：免除</v>
      </c>
    </row>
    <row r="70" spans="2:9" ht="22.15" customHeight="1">
      <c r="B70" s="121" t="s">
        <v>75</v>
      </c>
      <c r="C70" s="2" t="s">
        <v>67</v>
      </c>
      <c r="D70" s="2" t="str">
        <f>入力シート!B23</f>
        <v>設定しない。</v>
      </c>
    </row>
    <row r="71" spans="2:9" ht="22.15" customHeight="1">
      <c r="B71" s="121" t="s">
        <v>76</v>
      </c>
      <c r="C71" s="2" t="s">
        <v>97</v>
      </c>
      <c r="D71" s="317" t="s">
        <v>241</v>
      </c>
      <c r="E71" s="317"/>
      <c r="F71" s="317"/>
      <c r="G71" s="317"/>
      <c r="I71" s="28" t="s">
        <v>241</v>
      </c>
    </row>
    <row r="72" spans="2:9" ht="22.15" customHeight="1">
      <c r="B72" s="121" t="s">
        <v>77</v>
      </c>
      <c r="C72" s="2" t="s">
        <v>98</v>
      </c>
      <c r="I72" s="43" t="s">
        <v>144</v>
      </c>
    </row>
    <row r="73" spans="2:9" ht="22.15" customHeight="1">
      <c r="B73" s="121" t="s">
        <v>78</v>
      </c>
      <c r="C73" s="2" t="str">
        <f>"契約条項は、"&amp;入力シート!B12&amp;"にて閲覧することができる。"</f>
        <v>契約条項は、長浜市立湖北病院　事務局管理課にて閲覧することができる。</v>
      </c>
      <c r="I73" s="43" t="s">
        <v>143</v>
      </c>
    </row>
    <row r="74" spans="2:9" ht="19.899999999999999" customHeight="1"/>
    <row r="75" spans="2:9" ht="19.899999999999999" customHeight="1"/>
    <row r="76" spans="2:9" ht="19.899999999999999" customHeight="1"/>
    <row r="77" spans="2:9" ht="19.899999999999999" customHeight="1"/>
    <row r="78" spans="2:9" ht="19.899999999999999" customHeight="1"/>
    <row r="79" spans="2:9" ht="19.899999999999999" customHeight="1"/>
    <row r="80" spans="2:9" ht="19.899999999999999" customHeight="1"/>
    <row r="81" ht="19.899999999999999" customHeight="1"/>
    <row r="82" ht="19.899999999999999" customHeight="1"/>
    <row r="83" ht="19.899999999999999" customHeight="1"/>
    <row r="84" ht="19.899999999999999" customHeight="1"/>
    <row r="85" ht="19.899999999999999" customHeight="1"/>
    <row r="86" ht="19.899999999999999" customHeight="1"/>
    <row r="87" ht="19.899999999999999" customHeight="1"/>
    <row r="88" ht="19.899999999999999" customHeight="1"/>
    <row r="89" ht="19.899999999999999" customHeight="1"/>
    <row r="90" ht="19.899999999999999" customHeight="1"/>
    <row r="91" ht="19.899999999999999" customHeight="1"/>
    <row r="92" ht="19.899999999999999" customHeight="1"/>
    <row r="93" ht="19.899999999999999" customHeight="1"/>
    <row r="94" ht="19.899999999999999" customHeight="1"/>
    <row r="95" ht="19.899999999999999" customHeight="1"/>
    <row r="96" ht="19.899999999999999" customHeight="1"/>
    <row r="97" ht="19.899999999999999" customHeight="1"/>
    <row r="98" ht="19.899999999999999" customHeight="1"/>
    <row r="99" ht="19.899999999999999" customHeight="1"/>
    <row r="100" ht="19.899999999999999" customHeight="1"/>
    <row r="101" ht="19.899999999999999" customHeight="1"/>
    <row r="102" ht="19.899999999999999" customHeight="1"/>
    <row r="103" ht="19.899999999999999" customHeight="1"/>
    <row r="104" ht="19.899999999999999" customHeight="1"/>
    <row r="105" ht="19.899999999999999" customHeight="1"/>
    <row r="106" ht="19.899999999999999" customHeight="1"/>
    <row r="107" ht="19.899999999999999" customHeight="1"/>
    <row r="108" ht="19.899999999999999" customHeight="1"/>
    <row r="109" ht="19.899999999999999" customHeight="1"/>
    <row r="110" ht="19.899999999999999" customHeight="1"/>
    <row r="111" ht="19.899999999999999" customHeight="1"/>
    <row r="112" ht="19.899999999999999" customHeight="1"/>
    <row r="113" ht="19.899999999999999" customHeight="1"/>
    <row r="114" ht="19.899999999999999" customHeight="1"/>
    <row r="115" ht="19.899999999999999" customHeight="1"/>
    <row r="116" ht="19.899999999999999" customHeight="1"/>
    <row r="117" ht="19.899999999999999" customHeight="1"/>
    <row r="118" ht="19.899999999999999" customHeight="1"/>
    <row r="119" ht="19.899999999999999" customHeight="1"/>
    <row r="120" ht="19.899999999999999" customHeight="1"/>
    <row r="121" ht="19.899999999999999" customHeight="1"/>
    <row r="122" ht="19.899999999999999" customHeight="1"/>
    <row r="123" ht="19.899999999999999" customHeight="1"/>
    <row r="124" ht="19.899999999999999" customHeight="1"/>
    <row r="125" ht="19.899999999999999" customHeight="1"/>
    <row r="126" ht="19.899999999999999" customHeight="1"/>
    <row r="127" ht="19.899999999999999" customHeight="1"/>
    <row r="128" ht="19.899999999999999" customHeight="1"/>
    <row r="129" ht="19.899999999999999" customHeight="1"/>
    <row r="130" ht="19.899999999999999" customHeight="1"/>
    <row r="131" ht="19.899999999999999" customHeight="1"/>
    <row r="132" ht="19.899999999999999" customHeight="1"/>
    <row r="133" ht="19.899999999999999" customHeight="1"/>
    <row r="134" ht="19.899999999999999" customHeight="1"/>
    <row r="135" ht="19.899999999999999" customHeight="1"/>
    <row r="136" ht="19.899999999999999" customHeight="1"/>
    <row r="137" ht="19.899999999999999" customHeight="1"/>
    <row r="138" ht="19.899999999999999" customHeight="1"/>
    <row r="139" ht="19.899999999999999" customHeight="1"/>
    <row r="140" ht="19.899999999999999" customHeight="1"/>
    <row r="141" ht="19.899999999999999" customHeight="1"/>
    <row r="142" ht="19.899999999999999" customHeight="1"/>
    <row r="143" ht="19.899999999999999" customHeight="1"/>
    <row r="144" ht="19.899999999999999" customHeight="1"/>
    <row r="145" ht="19.899999999999999" customHeight="1"/>
    <row r="146" ht="19.899999999999999" customHeight="1"/>
    <row r="147" ht="19.899999999999999" customHeight="1"/>
    <row r="148" ht="19.899999999999999" customHeight="1"/>
    <row r="149" ht="19.899999999999999" customHeight="1"/>
    <row r="150" ht="19.899999999999999" customHeight="1"/>
    <row r="151" ht="19.899999999999999" customHeight="1"/>
    <row r="152" ht="19.899999999999999" customHeight="1"/>
    <row r="153" ht="19.899999999999999" customHeight="1"/>
    <row r="154" ht="19.899999999999999" customHeight="1"/>
    <row r="155" ht="19.899999999999999" customHeight="1"/>
    <row r="156" ht="19.899999999999999" customHeight="1"/>
    <row r="157" ht="19.899999999999999" customHeight="1"/>
    <row r="158" ht="19.899999999999999" customHeight="1"/>
    <row r="159" ht="19.899999999999999" customHeight="1"/>
    <row r="160" ht="19.899999999999999" customHeight="1"/>
    <row r="161" ht="19.899999999999999" customHeight="1"/>
    <row r="162" ht="19.899999999999999" customHeight="1"/>
    <row r="163" ht="19.899999999999999" customHeight="1"/>
    <row r="164" ht="19.899999999999999" customHeight="1"/>
    <row r="165" ht="19.899999999999999" customHeight="1"/>
    <row r="166" ht="19.899999999999999" customHeight="1"/>
    <row r="167" ht="19.899999999999999" customHeight="1"/>
    <row r="168" ht="19.899999999999999" customHeight="1"/>
    <row r="169" ht="19.899999999999999" customHeight="1"/>
    <row r="170" ht="19.899999999999999" customHeight="1"/>
    <row r="171" ht="19.899999999999999" customHeight="1"/>
    <row r="172" ht="19.899999999999999" customHeight="1"/>
    <row r="173" ht="19.899999999999999" customHeight="1"/>
    <row r="174" ht="19.899999999999999" customHeight="1"/>
    <row r="175" ht="19.899999999999999" customHeight="1"/>
    <row r="176" ht="19.899999999999999" customHeight="1"/>
    <row r="177" ht="19.899999999999999" customHeight="1"/>
    <row r="178" ht="19.899999999999999" customHeight="1"/>
    <row r="179" ht="19.899999999999999" customHeight="1"/>
    <row r="180" ht="19.899999999999999" customHeight="1"/>
    <row r="181" ht="19.899999999999999" customHeight="1"/>
    <row r="182" ht="19.899999999999999" customHeight="1"/>
    <row r="183" ht="19.899999999999999" customHeight="1"/>
    <row r="184" ht="19.899999999999999" customHeight="1"/>
    <row r="185" ht="19.899999999999999" customHeight="1"/>
    <row r="186" ht="19.899999999999999" customHeight="1"/>
    <row r="187" ht="19.899999999999999" customHeight="1"/>
  </sheetData>
  <mergeCells count="60">
    <mergeCell ref="F27:G27"/>
    <mergeCell ref="B43:B46"/>
    <mergeCell ref="C43:D46"/>
    <mergeCell ref="B47:B48"/>
    <mergeCell ref="C47:D48"/>
    <mergeCell ref="F43:G46"/>
    <mergeCell ref="F47:G48"/>
    <mergeCell ref="D71:G71"/>
    <mergeCell ref="C53:D54"/>
    <mergeCell ref="B53:B54"/>
    <mergeCell ref="B49:B52"/>
    <mergeCell ref="C49:D52"/>
    <mergeCell ref="F49:G52"/>
    <mergeCell ref="F53:G54"/>
    <mergeCell ref="B55:B57"/>
    <mergeCell ref="C55:D57"/>
    <mergeCell ref="F55:G57"/>
    <mergeCell ref="B58:B59"/>
    <mergeCell ref="C58:D59"/>
    <mergeCell ref="F58:G59"/>
    <mergeCell ref="F62:G62"/>
    <mergeCell ref="B60:B61"/>
    <mergeCell ref="C62:D62"/>
    <mergeCell ref="C60:D61"/>
    <mergeCell ref="E60:E61"/>
    <mergeCell ref="F60:G61"/>
    <mergeCell ref="A1:F1"/>
    <mergeCell ref="C28:D28"/>
    <mergeCell ref="B16:C16"/>
    <mergeCell ref="B25:C25"/>
    <mergeCell ref="A3:G3"/>
    <mergeCell ref="D12:G12"/>
    <mergeCell ref="D11:G11"/>
    <mergeCell ref="D10:G10"/>
    <mergeCell ref="B17:G17"/>
    <mergeCell ref="B5:C5"/>
    <mergeCell ref="D9:G9"/>
    <mergeCell ref="C41:D42"/>
    <mergeCell ref="C27:D27"/>
    <mergeCell ref="D22:G22"/>
    <mergeCell ref="D21:G21"/>
    <mergeCell ref="D20:G20"/>
    <mergeCell ref="D19:G19"/>
    <mergeCell ref="D18:G18"/>
    <mergeCell ref="D13:G13"/>
    <mergeCell ref="F41:G42"/>
    <mergeCell ref="B41:B42"/>
    <mergeCell ref="F28:G28"/>
    <mergeCell ref="F26:G26"/>
    <mergeCell ref="B26:D26"/>
    <mergeCell ref="F32:G32"/>
    <mergeCell ref="B32:D32"/>
    <mergeCell ref="F36:G36"/>
    <mergeCell ref="F40:G40"/>
    <mergeCell ref="C36:D40"/>
    <mergeCell ref="B36:B40"/>
    <mergeCell ref="B33:B35"/>
    <mergeCell ref="F33:G35"/>
    <mergeCell ref="C33:D35"/>
    <mergeCell ref="D14:G14"/>
  </mergeCells>
  <phoneticPr fontId="3"/>
  <dataValidations count="5">
    <dataValidation type="list" allowBlank="1" showInputMessage="1" showErrorMessage="1" sqref="D20">
      <formula1>$L$20:$N$20</formula1>
    </dataValidation>
    <dataValidation type="list" allowBlank="1" showInputMessage="1" showErrorMessage="1" sqref="D21">
      <formula1>$L$21:$P$21</formula1>
    </dataValidation>
    <dataValidation type="list" allowBlank="1" showInputMessage="1" showErrorMessage="1" sqref="D18:G18">
      <formula1>$K$18:$Q$18</formula1>
    </dataValidation>
    <dataValidation type="list" errorStyle="information" allowBlank="1" showInputMessage="1" prompt="支払条件を選択。_x000a_具体的な方法を文字入力してOKです。" sqref="D71:G71">
      <formula1>$I$71:$I$73</formula1>
    </dataValidation>
    <dataValidation type="list" allowBlank="1" showInputMessage="1" showErrorMessage="1" sqref="K18:Q18">
      <formula1>$D$18</formula1>
    </dataValidation>
  </dataValidations>
  <pageMargins left="0.7" right="0.7" top="0.75" bottom="0.75" header="0.3" footer="0.3"/>
  <pageSetup paperSize="9" scale="68" fitToHeight="0" orientation="portrait" verticalDpi="0" r:id="rId1"/>
  <rowBreaks count="1" manualBreakCount="1">
    <brk id="30"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65491"/>
  <sheetViews>
    <sheetView view="pageBreakPreview" zoomScaleNormal="100" zoomScaleSheetLayoutView="100" workbookViewId="0">
      <selection activeCell="D4" sqref="D4"/>
    </sheetView>
  </sheetViews>
  <sheetFormatPr defaultColWidth="7" defaultRowHeight="14.25"/>
  <cols>
    <col min="1" max="1" width="2.09765625" style="144" customWidth="1"/>
    <col min="2" max="2" width="2.8984375" style="144" customWidth="1"/>
    <col min="3" max="3" width="12.8984375" style="144" bestFit="1" customWidth="1"/>
    <col min="4" max="6" width="20.59765625" style="144" customWidth="1"/>
    <col min="7" max="7" width="7.19921875" style="145" bestFit="1" customWidth="1"/>
    <col min="8" max="8" width="22" style="146" bestFit="1" customWidth="1"/>
    <col min="9" max="9" width="14.296875" style="144" bestFit="1" customWidth="1"/>
    <col min="10" max="250" width="7.19921875" style="144" bestFit="1" customWidth="1"/>
    <col min="251" max="16384" width="7" style="144"/>
  </cols>
  <sheetData>
    <row r="1" spans="1:11" ht="20.100000000000001" customHeight="1"/>
    <row r="2" spans="1:11" ht="38.1" customHeight="1">
      <c r="A2" s="324" t="s">
        <v>286</v>
      </c>
      <c r="B2" s="324"/>
      <c r="C2" s="324"/>
      <c r="D2" s="324"/>
      <c r="E2" s="324"/>
      <c r="F2" s="324"/>
    </row>
    <row r="3" spans="1:11" ht="20.100000000000001" customHeight="1"/>
    <row r="4" spans="1:11" ht="20.100000000000001" customHeight="1">
      <c r="F4" s="147" t="s">
        <v>480</v>
      </c>
      <c r="G4" s="145" t="s">
        <v>287</v>
      </c>
      <c r="H4" s="146" t="s">
        <v>288</v>
      </c>
      <c r="K4" s="144" t="s">
        <v>289</v>
      </c>
    </row>
    <row r="5" spans="1:11" ht="20.100000000000001" customHeight="1">
      <c r="A5" s="215"/>
      <c r="B5" s="337" t="s">
        <v>313</v>
      </c>
      <c r="C5" s="337"/>
      <c r="D5" s="337"/>
      <c r="K5" s="144" t="s">
        <v>290</v>
      </c>
    </row>
    <row r="6" spans="1:11" ht="20.100000000000001" customHeight="1">
      <c r="K6" s="144" t="s">
        <v>313</v>
      </c>
    </row>
    <row r="7" spans="1:11" ht="20.100000000000001" customHeight="1">
      <c r="A7" s="148" t="s">
        <v>291</v>
      </c>
    </row>
    <row r="8" spans="1:11" ht="20.100000000000001" customHeight="1"/>
    <row r="9" spans="1:11" ht="20.100000000000001" customHeight="1">
      <c r="A9" s="144" t="s">
        <v>292</v>
      </c>
    </row>
    <row r="10" spans="1:11" ht="30" customHeight="1">
      <c r="B10" s="325" t="s">
        <v>293</v>
      </c>
      <c r="C10" s="325"/>
      <c r="D10" s="326"/>
      <c r="E10" s="326"/>
      <c r="F10" s="326"/>
      <c r="G10" s="150" t="s">
        <v>287</v>
      </c>
      <c r="I10" s="151"/>
    </row>
    <row r="11" spans="1:11" ht="30" customHeight="1">
      <c r="B11" s="325" t="s">
        <v>172</v>
      </c>
      <c r="C11" s="325"/>
      <c r="D11" s="327"/>
      <c r="E11" s="327"/>
      <c r="F11" s="327"/>
      <c r="G11" s="150" t="s">
        <v>287</v>
      </c>
    </row>
    <row r="12" spans="1:11" ht="30" customHeight="1">
      <c r="B12" s="325" t="s">
        <v>294</v>
      </c>
      <c r="C12" s="325"/>
      <c r="D12" s="327"/>
      <c r="E12" s="327"/>
      <c r="F12" s="327"/>
      <c r="G12" s="150" t="s">
        <v>287</v>
      </c>
    </row>
    <row r="13" spans="1:11" ht="30" customHeight="1">
      <c r="B13" s="325" t="s">
        <v>42</v>
      </c>
      <c r="C13" s="325"/>
      <c r="D13" s="152"/>
      <c r="E13" s="153" t="s">
        <v>295</v>
      </c>
      <c r="F13" s="152"/>
      <c r="G13" s="150" t="s">
        <v>287</v>
      </c>
    </row>
    <row r="14" spans="1:11" ht="30" customHeight="1">
      <c r="B14" s="325" t="s">
        <v>296</v>
      </c>
      <c r="C14" s="325"/>
      <c r="D14" s="152"/>
      <c r="E14" s="154" t="s">
        <v>297</v>
      </c>
      <c r="F14" s="152"/>
      <c r="G14" s="150" t="s">
        <v>287</v>
      </c>
    </row>
    <row r="15" spans="1:11" ht="20.100000000000001" customHeight="1"/>
    <row r="16" spans="1:11" ht="20.100000000000001" customHeight="1">
      <c r="A16" s="144" t="s">
        <v>298</v>
      </c>
    </row>
    <row r="17" spans="1:12" ht="30" customHeight="1">
      <c r="B17" s="325" t="s">
        <v>299</v>
      </c>
      <c r="C17" s="325"/>
      <c r="D17" s="330" t="s">
        <v>525</v>
      </c>
      <c r="E17" s="330"/>
      <c r="F17" s="330"/>
      <c r="G17" s="150" t="s">
        <v>287</v>
      </c>
    </row>
    <row r="18" spans="1:12" ht="30" customHeight="1">
      <c r="B18" s="325" t="s">
        <v>300</v>
      </c>
      <c r="C18" s="325"/>
      <c r="D18" s="339" t="s">
        <v>524</v>
      </c>
      <c r="E18" s="339"/>
      <c r="F18" s="339"/>
      <c r="G18" s="150" t="s">
        <v>287</v>
      </c>
    </row>
    <row r="19" spans="1:12" ht="20.100000000000001" customHeight="1">
      <c r="B19" s="340"/>
      <c r="C19" s="340"/>
      <c r="D19" s="340"/>
      <c r="E19" s="340"/>
      <c r="F19" s="340"/>
    </row>
    <row r="20" spans="1:12" ht="24.95" customHeight="1">
      <c r="A20" s="144" t="s">
        <v>301</v>
      </c>
    </row>
    <row r="21" spans="1:12" ht="33.950000000000003" customHeight="1">
      <c r="B21" s="325" t="s">
        <v>302</v>
      </c>
      <c r="C21" s="325"/>
      <c r="D21" s="341" t="s">
        <v>301</v>
      </c>
      <c r="E21" s="341"/>
      <c r="F21" s="156" t="s">
        <v>303</v>
      </c>
    </row>
    <row r="22" spans="1:12" ht="60" customHeight="1">
      <c r="B22" s="328" t="s">
        <v>71</v>
      </c>
      <c r="C22" s="328"/>
      <c r="D22" s="329"/>
      <c r="E22" s="329"/>
      <c r="F22" s="154"/>
      <c r="G22" s="150" t="s">
        <v>287</v>
      </c>
      <c r="H22" s="146" t="s">
        <v>304</v>
      </c>
    </row>
    <row r="23" spans="1:12" ht="60" customHeight="1">
      <c r="B23" s="328" t="s">
        <v>80</v>
      </c>
      <c r="C23" s="328"/>
      <c r="D23" s="329"/>
      <c r="E23" s="329"/>
      <c r="F23" s="154"/>
      <c r="G23" s="150" t="s">
        <v>287</v>
      </c>
      <c r="H23" s="146" t="s">
        <v>304</v>
      </c>
    </row>
    <row r="24" spans="1:12" ht="60" customHeight="1">
      <c r="B24" s="328" t="s">
        <v>84</v>
      </c>
      <c r="C24" s="328"/>
      <c r="D24" s="329"/>
      <c r="E24" s="329"/>
      <c r="F24" s="154"/>
      <c r="G24" s="150" t="s">
        <v>287</v>
      </c>
      <c r="H24" s="146" t="s">
        <v>304</v>
      </c>
    </row>
    <row r="25" spans="1:12" ht="20.100000000000001" customHeight="1" thickBot="1">
      <c r="B25" s="157"/>
      <c r="C25" s="157"/>
      <c r="D25" s="157"/>
      <c r="E25" s="157"/>
      <c r="F25" s="157"/>
    </row>
    <row r="26" spans="1:12" s="162" customFormat="1" ht="20.100000000000001" customHeight="1" thickTop="1">
      <c r="A26" s="158" t="s">
        <v>305</v>
      </c>
      <c r="B26" s="159"/>
      <c r="C26" s="159"/>
      <c r="D26" s="159"/>
      <c r="E26" s="159"/>
      <c r="F26" s="159"/>
      <c r="G26" s="160"/>
      <c r="H26" s="161"/>
    </row>
    <row r="27" spans="1:12" s="162" customFormat="1" ht="35.1" customHeight="1">
      <c r="B27" s="338" t="s">
        <v>306</v>
      </c>
      <c r="C27" s="338"/>
      <c r="D27" s="338"/>
      <c r="E27" s="338"/>
      <c r="F27" s="338"/>
      <c r="G27" s="163"/>
      <c r="H27" s="163"/>
      <c r="I27" s="163"/>
      <c r="J27" s="163"/>
      <c r="K27" s="160"/>
      <c r="L27" s="161"/>
    </row>
    <row r="28" spans="1:12" s="162" customFormat="1" ht="35.1" customHeight="1">
      <c r="B28" s="338" t="s">
        <v>307</v>
      </c>
      <c r="C28" s="338"/>
      <c r="D28" s="338"/>
      <c r="E28" s="338"/>
      <c r="F28" s="338"/>
      <c r="G28" s="163"/>
      <c r="H28" s="163"/>
      <c r="I28" s="163"/>
      <c r="J28" s="163"/>
      <c r="K28" s="160"/>
      <c r="L28" s="161"/>
    </row>
    <row r="29" spans="1:12" s="162" customFormat="1" ht="12.75" customHeight="1">
      <c r="B29" s="163"/>
      <c r="C29" s="163"/>
      <c r="D29" s="163"/>
      <c r="E29" s="163"/>
      <c r="F29" s="163"/>
      <c r="G29" s="163"/>
      <c r="H29" s="163"/>
      <c r="I29" s="163"/>
      <c r="J29" s="163"/>
      <c r="K29" s="160"/>
      <c r="L29" s="161"/>
    </row>
    <row r="30" spans="1:12" s="162" customFormat="1" ht="20.100000000000001" customHeight="1">
      <c r="C30" s="216" t="s">
        <v>308</v>
      </c>
      <c r="D30" s="331" t="s">
        <v>280</v>
      </c>
      <c r="E30" s="332"/>
      <c r="F30" s="217"/>
      <c r="G30" s="160"/>
      <c r="H30" s="161"/>
    </row>
    <row r="31" spans="1:12" s="162" customFormat="1" ht="20.100000000000001" customHeight="1">
      <c r="C31" s="218" t="s">
        <v>309</v>
      </c>
      <c r="D31" s="333" t="s">
        <v>279</v>
      </c>
      <c r="E31" s="333"/>
      <c r="F31" s="219"/>
      <c r="G31" s="160"/>
      <c r="H31" s="161"/>
    </row>
    <row r="32" spans="1:12" s="162" customFormat="1" ht="20.100000000000001" customHeight="1">
      <c r="C32" s="334" t="s">
        <v>310</v>
      </c>
      <c r="D32" s="335"/>
      <c r="E32" s="221" t="s">
        <v>314</v>
      </c>
      <c r="F32" s="219"/>
      <c r="G32" s="160"/>
      <c r="H32" s="161"/>
    </row>
    <row r="33" spans="3:8" s="162" customFormat="1" ht="20.100000000000001" customHeight="1">
      <c r="C33" s="222" t="s">
        <v>311</v>
      </c>
      <c r="D33" s="336" t="s">
        <v>278</v>
      </c>
      <c r="E33" s="336"/>
      <c r="F33" s="223"/>
      <c r="G33" s="160"/>
      <c r="H33" s="161"/>
    </row>
    <row r="65491" spans="249:249" ht="16.5" customHeight="1">
      <c r="IO65491" s="144" t="s">
        <v>312</v>
      </c>
    </row>
  </sheetData>
  <mergeCells count="29">
    <mergeCell ref="D30:E30"/>
    <mergeCell ref="D31:E31"/>
    <mergeCell ref="C32:D32"/>
    <mergeCell ref="D33:E33"/>
    <mergeCell ref="B5:D5"/>
    <mergeCell ref="B23:C23"/>
    <mergeCell ref="D23:E23"/>
    <mergeCell ref="B24:C24"/>
    <mergeCell ref="D24:E24"/>
    <mergeCell ref="B27:F27"/>
    <mergeCell ref="B28:F28"/>
    <mergeCell ref="B18:C18"/>
    <mergeCell ref="D18:F18"/>
    <mergeCell ref="B19:F19"/>
    <mergeCell ref="B21:C21"/>
    <mergeCell ref="D21:E21"/>
    <mergeCell ref="B22:C22"/>
    <mergeCell ref="D22:E22"/>
    <mergeCell ref="B12:C12"/>
    <mergeCell ref="D12:F12"/>
    <mergeCell ref="B13:C13"/>
    <mergeCell ref="B14:C14"/>
    <mergeCell ref="B17:C17"/>
    <mergeCell ref="D17:F17"/>
    <mergeCell ref="A2:F2"/>
    <mergeCell ref="B10:C10"/>
    <mergeCell ref="D10:F10"/>
    <mergeCell ref="B11:C11"/>
    <mergeCell ref="D11:F11"/>
  </mergeCells>
  <phoneticPr fontId="3"/>
  <dataValidations count="3">
    <dataValidation type="list" allowBlank="1" showInputMessage="1" showErrorMessage="1" sqref="A5:B5">
      <formula1>$K$4:$K$6</formula1>
    </dataValidation>
    <dataValidation allowBlank="1" showErrorMessage="1" sqref="D17:F18"/>
    <dataValidation imeMode="halfAlpha" allowBlank="1" showInputMessage="1" showErrorMessage="1" sqref="D13 F13:F14 F4"/>
  </dataValidations>
  <hyperlinks>
    <hyperlink ref="D30" r:id="rId1"/>
  </hyperlinks>
  <pageMargins left="0.70866141732283472" right="0.70866141732283472" top="0.35433070866141736" bottom="0.35433070866141736" header="0.31496062992125984" footer="0.31496062992125984"/>
  <pageSetup paperSize="9" scale="83" orientation="portrait" verticalDpi="0" r:id="rId2"/>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65512"/>
  <sheetViews>
    <sheetView tabSelected="1" view="pageBreakPreview" zoomScaleNormal="100" zoomScaleSheetLayoutView="100" workbookViewId="0">
      <selection activeCell="A3" sqref="A3:K3"/>
    </sheetView>
  </sheetViews>
  <sheetFormatPr defaultColWidth="7.19921875" defaultRowHeight="14.25"/>
  <cols>
    <col min="1" max="1" width="2.09765625" style="144" customWidth="1"/>
    <col min="2" max="3" width="5.19921875" style="144" customWidth="1"/>
    <col min="4" max="4" width="9.296875" style="144" customWidth="1"/>
    <col min="5" max="5" width="4.5" style="144" customWidth="1"/>
    <col min="6" max="6" width="12.8984375" style="144" bestFit="1" customWidth="1"/>
    <col min="7" max="7" width="8.59765625" style="144" customWidth="1"/>
    <col min="8" max="8" width="5.8984375" style="144" customWidth="1"/>
    <col min="9" max="9" width="2.09765625" style="144" customWidth="1"/>
    <col min="10" max="10" width="3.19921875" style="144" customWidth="1"/>
    <col min="11" max="11" width="14.8984375" style="144" customWidth="1"/>
    <col min="12" max="12" width="7.19921875" style="165"/>
    <col min="13" max="13" width="22" style="165" bestFit="1" customWidth="1"/>
    <col min="14" max="14" width="15.3984375" style="144" bestFit="1" customWidth="1"/>
    <col min="15" max="16384" width="7.19921875" style="144"/>
  </cols>
  <sheetData>
    <row r="1" spans="1:19" ht="18" customHeight="1">
      <c r="C1" s="164"/>
      <c r="S1" s="144" t="s">
        <v>315</v>
      </c>
    </row>
    <row r="2" spans="1:19" ht="9" customHeight="1">
      <c r="S2" s="144" t="s">
        <v>17</v>
      </c>
    </row>
    <row r="3" spans="1:19" ht="18.75">
      <c r="A3" s="342" t="s">
        <v>316</v>
      </c>
      <c r="B3" s="342"/>
      <c r="C3" s="342"/>
      <c r="D3" s="342"/>
      <c r="E3" s="342"/>
      <c r="F3" s="342"/>
      <c r="G3" s="342"/>
      <c r="H3" s="342"/>
      <c r="I3" s="342"/>
      <c r="J3" s="342"/>
      <c r="K3" s="342"/>
      <c r="S3" s="144" t="s">
        <v>358</v>
      </c>
    </row>
    <row r="4" spans="1:19" ht="15" customHeight="1"/>
    <row r="5" spans="1:19" ht="18" customHeight="1">
      <c r="G5" s="149" t="s">
        <v>317</v>
      </c>
      <c r="H5" s="343" t="s">
        <v>481</v>
      </c>
      <c r="I5" s="344"/>
      <c r="J5" s="344"/>
      <c r="K5" s="345"/>
      <c r="L5" s="145" t="s">
        <v>318</v>
      </c>
      <c r="M5" s="146" t="s">
        <v>288</v>
      </c>
    </row>
    <row r="6" spans="1:19" ht="15" customHeight="1"/>
    <row r="7" spans="1:19" ht="18" customHeight="1">
      <c r="B7" s="215" t="s">
        <v>358</v>
      </c>
      <c r="C7" s="215"/>
      <c r="D7" s="215"/>
      <c r="E7" s="215"/>
      <c r="F7" s="215"/>
    </row>
    <row r="8" spans="1:19" ht="15" customHeight="1"/>
    <row r="9" spans="1:19" ht="57.75" customHeight="1">
      <c r="A9" s="148"/>
      <c r="B9" s="346" t="s">
        <v>319</v>
      </c>
      <c r="C9" s="346"/>
      <c r="D9" s="346"/>
      <c r="E9" s="346"/>
      <c r="F9" s="346"/>
      <c r="G9" s="346"/>
      <c r="H9" s="346"/>
      <c r="I9" s="346"/>
      <c r="J9" s="346"/>
      <c r="K9" s="346"/>
    </row>
    <row r="10" spans="1:19" ht="15" customHeight="1"/>
    <row r="11" spans="1:19" ht="18" customHeight="1">
      <c r="A11" s="144" t="s">
        <v>320</v>
      </c>
    </row>
    <row r="12" spans="1:19" ht="45" customHeight="1">
      <c r="B12" s="347" t="s">
        <v>321</v>
      </c>
      <c r="C12" s="325"/>
      <c r="D12" s="325"/>
      <c r="E12" s="325"/>
      <c r="F12" s="348"/>
      <c r="G12" s="348"/>
      <c r="H12" s="348"/>
      <c r="I12" s="348"/>
      <c r="J12" s="348"/>
      <c r="K12" s="166" t="s">
        <v>322</v>
      </c>
      <c r="L12" s="145" t="s">
        <v>318</v>
      </c>
      <c r="M12" s="146" t="s">
        <v>323</v>
      </c>
    </row>
    <row r="13" spans="1:19" ht="47.25" customHeight="1">
      <c r="B13" s="347" t="s">
        <v>324</v>
      </c>
      <c r="C13" s="325"/>
      <c r="D13" s="325"/>
      <c r="E13" s="325"/>
      <c r="F13" s="351"/>
      <c r="G13" s="352"/>
      <c r="H13" s="352"/>
      <c r="I13" s="352"/>
      <c r="J13" s="353"/>
      <c r="K13" s="354" t="s">
        <v>325</v>
      </c>
      <c r="L13" s="145" t="s">
        <v>318</v>
      </c>
      <c r="M13" s="146" t="s">
        <v>326</v>
      </c>
    </row>
    <row r="14" spans="1:19" ht="51" customHeight="1">
      <c r="B14" s="347" t="s">
        <v>327</v>
      </c>
      <c r="C14" s="325"/>
      <c r="D14" s="325"/>
      <c r="E14" s="325"/>
      <c r="F14" s="351"/>
      <c r="G14" s="352"/>
      <c r="H14" s="352"/>
      <c r="I14" s="352"/>
      <c r="J14" s="353"/>
      <c r="K14" s="355"/>
      <c r="L14" s="145" t="s">
        <v>318</v>
      </c>
      <c r="M14" s="146" t="s">
        <v>328</v>
      </c>
    </row>
    <row r="15" spans="1:19" ht="19.899999999999999" customHeight="1">
      <c r="B15" s="325" t="s">
        <v>329</v>
      </c>
      <c r="C15" s="325"/>
      <c r="D15" s="325"/>
      <c r="E15" s="325"/>
      <c r="F15" s="167" t="s">
        <v>330</v>
      </c>
      <c r="G15" s="349"/>
      <c r="H15" s="349"/>
      <c r="I15" s="349"/>
      <c r="J15" s="349"/>
      <c r="K15" s="350"/>
      <c r="L15" s="145"/>
      <c r="M15" s="146"/>
    </row>
    <row r="16" spans="1:19" ht="19.899999999999999" customHeight="1">
      <c r="B16" s="325"/>
      <c r="C16" s="325"/>
      <c r="D16" s="325"/>
      <c r="E16" s="325"/>
      <c r="F16" s="167" t="s">
        <v>331</v>
      </c>
      <c r="G16" s="349"/>
      <c r="H16" s="349"/>
      <c r="I16" s="349"/>
      <c r="J16" s="349"/>
      <c r="K16" s="350"/>
      <c r="L16" s="145"/>
      <c r="M16" s="146"/>
    </row>
    <row r="17" spans="1:13" ht="19.899999999999999" customHeight="1">
      <c r="B17" s="325"/>
      <c r="C17" s="325"/>
      <c r="D17" s="325"/>
      <c r="E17" s="325"/>
      <c r="F17" s="167" t="s">
        <v>332</v>
      </c>
      <c r="G17" s="349"/>
      <c r="H17" s="349"/>
      <c r="I17" s="349"/>
      <c r="J17" s="349"/>
      <c r="K17" s="350"/>
      <c r="L17" s="145"/>
      <c r="M17" s="146"/>
    </row>
    <row r="18" spans="1:13" ht="19.899999999999999" customHeight="1">
      <c r="B18" s="325"/>
      <c r="C18" s="325"/>
      <c r="D18" s="325"/>
      <c r="E18" s="325"/>
      <c r="F18" s="167" t="s">
        <v>333</v>
      </c>
      <c r="G18" s="349"/>
      <c r="H18" s="349"/>
      <c r="I18" s="349"/>
      <c r="J18" s="349"/>
      <c r="K18" s="350"/>
      <c r="L18" s="145"/>
      <c r="M18" s="146"/>
    </row>
    <row r="19" spans="1:13" ht="19.899999999999999" customHeight="1">
      <c r="C19" s="168"/>
      <c r="D19" s="168"/>
      <c r="F19" s="169"/>
      <c r="G19" s="169"/>
      <c r="H19" s="169"/>
      <c r="I19" s="169"/>
      <c r="J19" s="169"/>
      <c r="K19" s="170"/>
      <c r="L19" s="145"/>
      <c r="M19" s="146"/>
    </row>
    <row r="20" spans="1:13" ht="25.15" customHeight="1">
      <c r="A20" s="144" t="s">
        <v>334</v>
      </c>
    </row>
    <row r="21" spans="1:13" ht="25.15" customHeight="1">
      <c r="B21" s="357" t="s">
        <v>299</v>
      </c>
      <c r="C21" s="358"/>
      <c r="D21" s="358"/>
      <c r="E21" s="359"/>
      <c r="F21" s="360" t="str">
        <f>入力シート!B3</f>
        <v>令和８年度　長湖病管第２３０号</v>
      </c>
      <c r="G21" s="361"/>
      <c r="H21" s="361"/>
      <c r="I21" s="361"/>
      <c r="J21" s="361"/>
      <c r="K21" s="362"/>
      <c r="L21" s="150"/>
      <c r="M21" s="146"/>
    </row>
    <row r="22" spans="1:13" ht="25.15" customHeight="1">
      <c r="B22" s="357" t="s">
        <v>300</v>
      </c>
      <c r="C22" s="358"/>
      <c r="D22" s="358"/>
      <c r="E22" s="359"/>
      <c r="F22" s="360" t="str">
        <f>入力シート!B4</f>
        <v>RO水処理装置定期部品交換業務</v>
      </c>
      <c r="G22" s="361"/>
      <c r="H22" s="361"/>
      <c r="I22" s="361"/>
      <c r="J22" s="361"/>
      <c r="K22" s="362"/>
      <c r="L22" s="150"/>
      <c r="M22" s="146"/>
    </row>
    <row r="23" spans="1:13" ht="25.15" customHeight="1">
      <c r="B23" s="155"/>
      <c r="C23" s="155"/>
      <c r="D23" s="155"/>
      <c r="E23" s="155"/>
      <c r="F23" s="155"/>
      <c r="G23" s="155"/>
      <c r="H23" s="155"/>
      <c r="I23" s="155"/>
      <c r="J23" s="155"/>
      <c r="K23" s="155"/>
    </row>
    <row r="24" spans="1:13" ht="25.15" hidden="1" customHeight="1">
      <c r="A24" s="171" t="s">
        <v>335</v>
      </c>
      <c r="B24" s="171"/>
      <c r="C24" s="171"/>
      <c r="D24" s="171"/>
      <c r="E24" s="172"/>
      <c r="F24" s="172"/>
      <c r="G24" s="172"/>
      <c r="H24" s="172"/>
      <c r="I24" s="172"/>
      <c r="J24" s="172"/>
      <c r="K24" s="172"/>
    </row>
    <row r="25" spans="1:13" ht="25.15" hidden="1" customHeight="1">
      <c r="A25" s="171"/>
      <c r="B25" s="171" t="s">
        <v>336</v>
      </c>
      <c r="C25" s="171"/>
      <c r="E25" s="172"/>
      <c r="F25" s="172"/>
      <c r="G25" s="172"/>
      <c r="H25" s="172"/>
      <c r="I25" s="172"/>
      <c r="J25" s="172"/>
      <c r="K25" s="172"/>
    </row>
    <row r="26" spans="1:13" ht="25.15" hidden="1" customHeight="1">
      <c r="A26" s="171"/>
      <c r="B26" s="356" t="s">
        <v>337</v>
      </c>
      <c r="C26" s="356"/>
      <c r="D26" s="356"/>
      <c r="E26" s="356"/>
      <c r="F26" s="356"/>
      <c r="G26" s="356"/>
      <c r="H26" s="356"/>
      <c r="I26" s="356"/>
      <c r="J26" s="356"/>
      <c r="K26" s="356"/>
    </row>
    <row r="27" spans="1:13" ht="25.15" hidden="1" customHeight="1">
      <c r="A27" s="171"/>
      <c r="B27" s="356" t="s">
        <v>338</v>
      </c>
      <c r="C27" s="356"/>
      <c r="D27" s="356"/>
      <c r="E27" s="356"/>
      <c r="F27" s="356"/>
      <c r="G27" s="356"/>
      <c r="H27" s="356"/>
      <c r="I27" s="356"/>
      <c r="J27" s="356"/>
      <c r="K27" s="356"/>
    </row>
    <row r="28" spans="1:13" ht="25.15" hidden="1" customHeight="1">
      <c r="A28" s="171"/>
      <c r="B28" s="356" t="s">
        <v>339</v>
      </c>
      <c r="C28" s="356"/>
      <c r="D28" s="356"/>
      <c r="E28" s="363" t="s">
        <v>340</v>
      </c>
      <c r="F28" s="363"/>
      <c r="G28" s="363"/>
      <c r="H28" s="363"/>
      <c r="I28" s="363"/>
      <c r="J28" s="363"/>
      <c r="K28" s="363"/>
      <c r="L28" s="173" t="s">
        <v>341</v>
      </c>
    </row>
    <row r="29" spans="1:13" ht="25.15" hidden="1" customHeight="1">
      <c r="A29" s="171"/>
      <c r="B29" s="171"/>
      <c r="C29" s="171"/>
      <c r="D29" s="171"/>
      <c r="E29" s="172"/>
      <c r="F29" s="171"/>
      <c r="G29" s="172"/>
      <c r="H29" s="172"/>
      <c r="I29" s="172"/>
      <c r="J29" s="172"/>
      <c r="K29" s="172"/>
    </row>
    <row r="30" spans="1:13" ht="34.9" hidden="1" customHeight="1">
      <c r="A30" s="171"/>
      <c r="B30" s="364" t="s">
        <v>342</v>
      </c>
      <c r="C30" s="364"/>
      <c r="D30" s="364"/>
      <c r="E30" s="364"/>
      <c r="F30" s="364"/>
      <c r="G30" s="364"/>
      <c r="H30" s="364"/>
      <c r="I30" s="364"/>
      <c r="J30" s="364"/>
      <c r="K30" s="364"/>
    </row>
    <row r="31" spans="1:13" ht="25.15" hidden="1" customHeight="1">
      <c r="A31" s="171"/>
      <c r="B31" s="356" t="s">
        <v>337</v>
      </c>
      <c r="C31" s="356"/>
      <c r="D31" s="356"/>
      <c r="E31" s="356"/>
      <c r="F31" s="356"/>
      <c r="G31" s="356"/>
      <c r="H31" s="356"/>
      <c r="I31" s="356"/>
      <c r="J31" s="356"/>
      <c r="K31" s="356"/>
    </row>
    <row r="32" spans="1:13" ht="25.15" hidden="1" customHeight="1">
      <c r="A32" s="171"/>
      <c r="B32" s="356" t="s">
        <v>338</v>
      </c>
      <c r="C32" s="356"/>
      <c r="D32" s="356"/>
      <c r="E32" s="356"/>
      <c r="F32" s="356"/>
      <c r="G32" s="356"/>
      <c r="H32" s="356"/>
      <c r="I32" s="356"/>
      <c r="J32" s="356"/>
      <c r="K32" s="356"/>
    </row>
    <row r="33" spans="1:12" ht="25.15" hidden="1" customHeight="1">
      <c r="A33" s="171"/>
      <c r="B33" s="356" t="s">
        <v>339</v>
      </c>
      <c r="C33" s="356"/>
      <c r="D33" s="356"/>
      <c r="E33" s="363" t="s">
        <v>343</v>
      </c>
      <c r="F33" s="363"/>
      <c r="G33" s="363"/>
      <c r="H33" s="363"/>
      <c r="I33" s="363"/>
      <c r="J33" s="363"/>
      <c r="K33" s="363"/>
      <c r="L33" s="173" t="s">
        <v>341</v>
      </c>
    </row>
    <row r="34" spans="1:12" ht="25.15" hidden="1" customHeight="1">
      <c r="A34" s="171"/>
      <c r="B34" s="171"/>
      <c r="C34" s="171"/>
      <c r="D34" s="174"/>
      <c r="E34" s="174"/>
      <c r="F34" s="174"/>
      <c r="G34" s="175"/>
      <c r="H34" s="175"/>
      <c r="I34" s="175"/>
      <c r="J34" s="175"/>
      <c r="K34" s="175"/>
      <c r="L34" s="173"/>
    </row>
    <row r="35" spans="1:12" ht="18" customHeight="1">
      <c r="A35" s="144" t="s">
        <v>344</v>
      </c>
      <c r="B35" s="157"/>
      <c r="C35" s="157"/>
      <c r="D35" s="157"/>
      <c r="E35" s="157"/>
      <c r="F35" s="157"/>
      <c r="G35" s="157"/>
      <c r="H35" s="157"/>
      <c r="I35" s="157"/>
      <c r="J35" s="157"/>
      <c r="K35" s="157"/>
    </row>
    <row r="36" spans="1:12" ht="29.25" customHeight="1">
      <c r="B36" s="368" t="s">
        <v>345</v>
      </c>
      <c r="C36" s="369"/>
      <c r="D36" s="369"/>
      <c r="E36" s="369"/>
      <c r="F36" s="369"/>
      <c r="G36" s="369"/>
      <c r="H36" s="369"/>
      <c r="I36" s="369"/>
      <c r="J36" s="369"/>
      <c r="K36" s="370"/>
    </row>
    <row r="37" spans="1:12" ht="18" customHeight="1">
      <c r="B37" s="365" t="s">
        <v>346</v>
      </c>
      <c r="C37" s="366"/>
      <c r="D37" s="366"/>
      <c r="E37" s="366"/>
      <c r="F37" s="366"/>
      <c r="G37" s="366"/>
      <c r="H37" s="366"/>
      <c r="I37" s="366"/>
      <c r="J37" s="366"/>
      <c r="K37" s="367"/>
    </row>
    <row r="38" spans="1:12" ht="18" customHeight="1">
      <c r="B38" s="365" t="s">
        <v>347</v>
      </c>
      <c r="C38" s="366"/>
      <c r="D38" s="366"/>
      <c r="E38" s="366"/>
      <c r="F38" s="366"/>
      <c r="G38" s="366"/>
      <c r="H38" s="366"/>
      <c r="I38" s="366"/>
      <c r="J38" s="366"/>
      <c r="K38" s="367"/>
    </row>
    <row r="39" spans="1:12" ht="18" customHeight="1">
      <c r="B39" s="365" t="s">
        <v>348</v>
      </c>
      <c r="C39" s="366"/>
      <c r="D39" s="366"/>
      <c r="E39" s="366"/>
      <c r="F39" s="366"/>
      <c r="G39" s="366"/>
      <c r="H39" s="366"/>
      <c r="I39" s="366"/>
      <c r="J39" s="366"/>
      <c r="K39" s="367"/>
    </row>
    <row r="40" spans="1:12" ht="18" customHeight="1">
      <c r="B40" s="365" t="s">
        <v>349</v>
      </c>
      <c r="C40" s="366"/>
      <c r="D40" s="366"/>
      <c r="E40" s="366"/>
      <c r="F40" s="366"/>
      <c r="G40" s="366"/>
      <c r="H40" s="366"/>
      <c r="I40" s="366"/>
      <c r="J40" s="366"/>
      <c r="K40" s="367"/>
    </row>
    <row r="41" spans="1:12" ht="18" customHeight="1">
      <c r="B41" s="365" t="s">
        <v>350</v>
      </c>
      <c r="C41" s="366"/>
      <c r="D41" s="366"/>
      <c r="E41" s="366"/>
      <c r="F41" s="366"/>
      <c r="G41" s="366"/>
      <c r="H41" s="366"/>
      <c r="I41" s="366"/>
      <c r="J41" s="366"/>
      <c r="K41" s="367"/>
    </row>
    <row r="42" spans="1:12" ht="18" customHeight="1">
      <c r="B42" s="365" t="s">
        <v>351</v>
      </c>
      <c r="C42" s="366"/>
      <c r="D42" s="366"/>
      <c r="E42" s="366"/>
      <c r="F42" s="366"/>
      <c r="G42" s="366"/>
      <c r="H42" s="366"/>
      <c r="I42" s="366"/>
      <c r="J42" s="366"/>
      <c r="K42" s="367"/>
    </row>
    <row r="43" spans="1:12" ht="63" customHeight="1">
      <c r="B43" s="365" t="s">
        <v>352</v>
      </c>
      <c r="C43" s="366"/>
      <c r="D43" s="366"/>
      <c r="E43" s="366"/>
      <c r="F43" s="366"/>
      <c r="G43" s="366"/>
      <c r="H43" s="366"/>
      <c r="I43" s="366"/>
      <c r="J43" s="366"/>
      <c r="K43" s="367"/>
    </row>
    <row r="44" spans="1:12" ht="37.5" customHeight="1">
      <c r="B44" s="365" t="s">
        <v>353</v>
      </c>
      <c r="C44" s="366"/>
      <c r="D44" s="366"/>
      <c r="E44" s="366"/>
      <c r="F44" s="366"/>
      <c r="G44" s="366"/>
      <c r="H44" s="366"/>
      <c r="I44" s="366"/>
      <c r="J44" s="366"/>
      <c r="K44" s="367"/>
    </row>
    <row r="45" spans="1:12" ht="43.5" customHeight="1">
      <c r="B45" s="365" t="s">
        <v>354</v>
      </c>
      <c r="C45" s="366"/>
      <c r="D45" s="366"/>
      <c r="E45" s="366"/>
      <c r="F45" s="366"/>
      <c r="G45" s="366"/>
      <c r="H45" s="366"/>
      <c r="I45" s="366"/>
      <c r="J45" s="366"/>
      <c r="K45" s="367"/>
    </row>
    <row r="46" spans="1:12" ht="45" customHeight="1">
      <c r="B46" s="365" t="s">
        <v>355</v>
      </c>
      <c r="C46" s="366"/>
      <c r="D46" s="366"/>
      <c r="E46" s="366"/>
      <c r="F46" s="366"/>
      <c r="G46" s="366"/>
      <c r="H46" s="366"/>
      <c r="I46" s="366"/>
      <c r="J46" s="366"/>
      <c r="K46" s="367"/>
    </row>
    <row r="47" spans="1:12" ht="18" customHeight="1">
      <c r="B47" s="372" t="s">
        <v>356</v>
      </c>
      <c r="C47" s="373"/>
      <c r="D47" s="373"/>
      <c r="E47" s="373"/>
      <c r="F47" s="373"/>
      <c r="G47" s="373"/>
      <c r="H47" s="373"/>
      <c r="I47" s="373"/>
      <c r="J47" s="373"/>
      <c r="K47" s="374"/>
    </row>
    <row r="48" spans="1:12" ht="18" customHeight="1"/>
    <row r="49" spans="2:11" ht="24.95" customHeight="1">
      <c r="B49" s="375"/>
      <c r="C49" s="375"/>
      <c r="D49" s="375"/>
      <c r="E49" s="375"/>
      <c r="F49" s="375"/>
      <c r="G49" s="375"/>
      <c r="H49" s="375"/>
      <c r="I49" s="375"/>
      <c r="J49" s="375"/>
      <c r="K49" s="375"/>
    </row>
    <row r="50" spans="2:11" ht="24.95" customHeight="1">
      <c r="B50" s="375"/>
      <c r="C50" s="375"/>
      <c r="D50" s="375"/>
      <c r="E50" s="375"/>
      <c r="F50" s="375"/>
      <c r="G50" s="375"/>
      <c r="H50" s="375"/>
      <c r="I50" s="375"/>
      <c r="J50" s="375"/>
      <c r="K50" s="375"/>
    </row>
    <row r="51" spans="2:11" ht="18" customHeight="1"/>
    <row r="52" spans="2:11" ht="18" customHeight="1"/>
    <row r="53" spans="2:11" ht="18" customHeight="1"/>
    <row r="54" spans="2:11" ht="18" customHeight="1"/>
    <row r="55" spans="2:11" ht="18" customHeight="1"/>
    <row r="56" spans="2:11" ht="18" customHeight="1"/>
    <row r="57" spans="2:11" ht="18" customHeight="1"/>
    <row r="58" spans="2:11" ht="18" customHeight="1"/>
    <row r="59" spans="2:11" ht="18" customHeight="1"/>
    <row r="60" spans="2:11" ht="18" customHeight="1"/>
    <row r="61" spans="2:11" ht="18" customHeight="1"/>
    <row r="62" spans="2:11" ht="18" customHeight="1"/>
    <row r="63" spans="2:11" ht="18" customHeight="1"/>
    <row r="64" spans="2:11" ht="18" customHeight="1"/>
    <row r="65" spans="2:11" ht="18" customHeight="1"/>
    <row r="66" spans="2:11" ht="18" customHeight="1"/>
    <row r="67" spans="2:11" ht="18" customHeight="1"/>
    <row r="70" spans="2:11" ht="18" customHeight="1">
      <c r="B70" s="371"/>
      <c r="C70" s="371"/>
      <c r="D70" s="371"/>
      <c r="E70" s="371"/>
      <c r="F70" s="371"/>
      <c r="G70" s="371"/>
      <c r="H70" s="371"/>
      <c r="I70" s="371"/>
      <c r="J70" s="371"/>
      <c r="K70" s="371"/>
    </row>
    <row r="65512" spans="254:254" ht="18" customHeight="1">
      <c r="IT65512" s="144" t="s">
        <v>357</v>
      </c>
    </row>
  </sheetData>
  <mergeCells count="47">
    <mergeCell ref="B70:K70"/>
    <mergeCell ref="B44:K44"/>
    <mergeCell ref="B45:K45"/>
    <mergeCell ref="B46:K46"/>
    <mergeCell ref="B47:K47"/>
    <mergeCell ref="B49:K49"/>
    <mergeCell ref="B50:K50"/>
    <mergeCell ref="B43:K43"/>
    <mergeCell ref="B32:D32"/>
    <mergeCell ref="E32:K32"/>
    <mergeCell ref="B33:D33"/>
    <mergeCell ref="E33:K33"/>
    <mergeCell ref="B36:K36"/>
    <mergeCell ref="B37:K37"/>
    <mergeCell ref="B38:K38"/>
    <mergeCell ref="B39:K39"/>
    <mergeCell ref="B40:K40"/>
    <mergeCell ref="B41:K41"/>
    <mergeCell ref="B42:K42"/>
    <mergeCell ref="B31:D31"/>
    <mergeCell ref="E31:K31"/>
    <mergeCell ref="B21:E21"/>
    <mergeCell ref="F21:K21"/>
    <mergeCell ref="B22:E22"/>
    <mergeCell ref="F22:K22"/>
    <mergeCell ref="B26:D26"/>
    <mergeCell ref="E26:K26"/>
    <mergeCell ref="B27:D27"/>
    <mergeCell ref="E27:K27"/>
    <mergeCell ref="B28:D28"/>
    <mergeCell ref="E28:K28"/>
    <mergeCell ref="B30:K30"/>
    <mergeCell ref="B13:E13"/>
    <mergeCell ref="F13:J13"/>
    <mergeCell ref="K13:K14"/>
    <mergeCell ref="B14:E14"/>
    <mergeCell ref="F14:J14"/>
    <mergeCell ref="B15:E18"/>
    <mergeCell ref="G15:K15"/>
    <mergeCell ref="G16:K16"/>
    <mergeCell ref="G17:K17"/>
    <mergeCell ref="G18:K18"/>
    <mergeCell ref="A3:K3"/>
    <mergeCell ref="H5:K5"/>
    <mergeCell ref="B9:K9"/>
    <mergeCell ref="B12:E12"/>
    <mergeCell ref="F12:J12"/>
  </mergeCells>
  <phoneticPr fontId="3"/>
  <conditionalFormatting sqref="E28 E33 G34:K34">
    <cfRule type="expression" dxfId="3" priority="1">
      <formula>#REF!="「電子契約」を希望"</formula>
    </cfRule>
  </conditionalFormatting>
  <dataValidations count="2">
    <dataValidation type="list" allowBlank="1" showInputMessage="1" showErrorMessage="1" sqref="B7">
      <formula1>$S$1:$S$3</formula1>
    </dataValidation>
    <dataValidation imeMode="halfAlpha" allowBlank="1" showInputMessage="1" showErrorMessage="1" sqref="H5:K5 G16:K18"/>
  </dataValidations>
  <pageMargins left="0.70866141732283472" right="0.51181102362204722" top="0.55118110236220474" bottom="0.55118110236220474" header="0.31496062992125984" footer="0.31496062992125984"/>
  <pageSetup paperSize="9" scale="89" orientation="portrait" verticalDpi="0" r:id="rId1"/>
  <rowBreaks count="1" manualBreakCount="1">
    <brk id="34"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5"/>
  <sheetViews>
    <sheetView view="pageBreakPreview" zoomScaleNormal="100" zoomScaleSheetLayoutView="100" workbookViewId="0">
      <selection activeCell="D13" sqref="D13:E13"/>
    </sheetView>
  </sheetViews>
  <sheetFormatPr defaultRowHeight="19.5"/>
  <cols>
    <col min="1" max="1" width="5.19921875" customWidth="1"/>
    <col min="2" max="2" width="11.09765625" bestFit="1" customWidth="1"/>
    <col min="3" max="3" width="23.09765625" customWidth="1"/>
    <col min="4" max="5" width="24.5" customWidth="1"/>
    <col min="6" max="6" width="5.296875" customWidth="1"/>
    <col min="257" max="257" width="5.19921875" customWidth="1"/>
    <col min="258" max="258" width="11.09765625" bestFit="1" customWidth="1"/>
    <col min="259" max="259" width="23.09765625" customWidth="1"/>
    <col min="260" max="261" width="24.5" customWidth="1"/>
    <col min="262" max="262" width="5.296875" customWidth="1"/>
    <col min="513" max="513" width="5.19921875" customWidth="1"/>
    <col min="514" max="514" width="11.09765625" bestFit="1" customWidth="1"/>
    <col min="515" max="515" width="23.09765625" customWidth="1"/>
    <col min="516" max="517" width="24.5" customWidth="1"/>
    <col min="518" max="518" width="5.296875" customWidth="1"/>
    <col min="769" max="769" width="5.19921875" customWidth="1"/>
    <col min="770" max="770" width="11.09765625" bestFit="1" customWidth="1"/>
    <col min="771" max="771" width="23.09765625" customWidth="1"/>
    <col min="772" max="773" width="24.5" customWidth="1"/>
    <col min="774" max="774" width="5.296875" customWidth="1"/>
    <col min="1025" max="1025" width="5.19921875" customWidth="1"/>
    <col min="1026" max="1026" width="11.09765625" bestFit="1" customWidth="1"/>
    <col min="1027" max="1027" width="23.09765625" customWidth="1"/>
    <col min="1028" max="1029" width="24.5" customWidth="1"/>
    <col min="1030" max="1030" width="5.296875" customWidth="1"/>
    <col min="1281" max="1281" width="5.19921875" customWidth="1"/>
    <col min="1282" max="1282" width="11.09765625" bestFit="1" customWidth="1"/>
    <col min="1283" max="1283" width="23.09765625" customWidth="1"/>
    <col min="1284" max="1285" width="24.5" customWidth="1"/>
    <col min="1286" max="1286" width="5.296875" customWidth="1"/>
    <col min="1537" max="1537" width="5.19921875" customWidth="1"/>
    <col min="1538" max="1538" width="11.09765625" bestFit="1" customWidth="1"/>
    <col min="1539" max="1539" width="23.09765625" customWidth="1"/>
    <col min="1540" max="1541" width="24.5" customWidth="1"/>
    <col min="1542" max="1542" width="5.296875" customWidth="1"/>
    <col min="1793" max="1793" width="5.19921875" customWidth="1"/>
    <col min="1794" max="1794" width="11.09765625" bestFit="1" customWidth="1"/>
    <col min="1795" max="1795" width="23.09765625" customWidth="1"/>
    <col min="1796" max="1797" width="24.5" customWidth="1"/>
    <col min="1798" max="1798" width="5.296875" customWidth="1"/>
    <col min="2049" max="2049" width="5.19921875" customWidth="1"/>
    <col min="2050" max="2050" width="11.09765625" bestFit="1" customWidth="1"/>
    <col min="2051" max="2051" width="23.09765625" customWidth="1"/>
    <col min="2052" max="2053" width="24.5" customWidth="1"/>
    <col min="2054" max="2054" width="5.296875" customWidth="1"/>
    <col min="2305" max="2305" width="5.19921875" customWidth="1"/>
    <col min="2306" max="2306" width="11.09765625" bestFit="1" customWidth="1"/>
    <col min="2307" max="2307" width="23.09765625" customWidth="1"/>
    <col min="2308" max="2309" width="24.5" customWidth="1"/>
    <col min="2310" max="2310" width="5.296875" customWidth="1"/>
    <col min="2561" max="2561" width="5.19921875" customWidth="1"/>
    <col min="2562" max="2562" width="11.09765625" bestFit="1" customWidth="1"/>
    <col min="2563" max="2563" width="23.09765625" customWidth="1"/>
    <col min="2564" max="2565" width="24.5" customWidth="1"/>
    <col min="2566" max="2566" width="5.296875" customWidth="1"/>
    <col min="2817" max="2817" width="5.19921875" customWidth="1"/>
    <col min="2818" max="2818" width="11.09765625" bestFit="1" customWidth="1"/>
    <col min="2819" max="2819" width="23.09765625" customWidth="1"/>
    <col min="2820" max="2821" width="24.5" customWidth="1"/>
    <col min="2822" max="2822" width="5.296875" customWidth="1"/>
    <col min="3073" max="3073" width="5.19921875" customWidth="1"/>
    <col min="3074" max="3074" width="11.09765625" bestFit="1" customWidth="1"/>
    <col min="3075" max="3075" width="23.09765625" customWidth="1"/>
    <col min="3076" max="3077" width="24.5" customWidth="1"/>
    <col min="3078" max="3078" width="5.296875" customWidth="1"/>
    <col min="3329" max="3329" width="5.19921875" customWidth="1"/>
    <col min="3330" max="3330" width="11.09765625" bestFit="1" customWidth="1"/>
    <col min="3331" max="3331" width="23.09765625" customWidth="1"/>
    <col min="3332" max="3333" width="24.5" customWidth="1"/>
    <col min="3334" max="3334" width="5.296875" customWidth="1"/>
    <col min="3585" max="3585" width="5.19921875" customWidth="1"/>
    <col min="3586" max="3586" width="11.09765625" bestFit="1" customWidth="1"/>
    <col min="3587" max="3587" width="23.09765625" customWidth="1"/>
    <col min="3588" max="3589" width="24.5" customWidth="1"/>
    <col min="3590" max="3590" width="5.296875" customWidth="1"/>
    <col min="3841" max="3841" width="5.19921875" customWidth="1"/>
    <col min="3842" max="3842" width="11.09765625" bestFit="1" customWidth="1"/>
    <col min="3843" max="3843" width="23.09765625" customWidth="1"/>
    <col min="3844" max="3845" width="24.5" customWidth="1"/>
    <col min="3846" max="3846" width="5.296875" customWidth="1"/>
    <col min="4097" max="4097" width="5.19921875" customWidth="1"/>
    <col min="4098" max="4098" width="11.09765625" bestFit="1" customWidth="1"/>
    <col min="4099" max="4099" width="23.09765625" customWidth="1"/>
    <col min="4100" max="4101" width="24.5" customWidth="1"/>
    <col min="4102" max="4102" width="5.296875" customWidth="1"/>
    <col min="4353" max="4353" width="5.19921875" customWidth="1"/>
    <col min="4354" max="4354" width="11.09765625" bestFit="1" customWidth="1"/>
    <col min="4355" max="4355" width="23.09765625" customWidth="1"/>
    <col min="4356" max="4357" width="24.5" customWidth="1"/>
    <col min="4358" max="4358" width="5.296875" customWidth="1"/>
    <col min="4609" max="4609" width="5.19921875" customWidth="1"/>
    <col min="4610" max="4610" width="11.09765625" bestFit="1" customWidth="1"/>
    <col min="4611" max="4611" width="23.09765625" customWidth="1"/>
    <col min="4612" max="4613" width="24.5" customWidth="1"/>
    <col min="4614" max="4614" width="5.296875" customWidth="1"/>
    <col min="4865" max="4865" width="5.19921875" customWidth="1"/>
    <col min="4866" max="4866" width="11.09765625" bestFit="1" customWidth="1"/>
    <col min="4867" max="4867" width="23.09765625" customWidth="1"/>
    <col min="4868" max="4869" width="24.5" customWidth="1"/>
    <col min="4870" max="4870" width="5.296875" customWidth="1"/>
    <col min="5121" max="5121" width="5.19921875" customWidth="1"/>
    <col min="5122" max="5122" width="11.09765625" bestFit="1" customWidth="1"/>
    <col min="5123" max="5123" width="23.09765625" customWidth="1"/>
    <col min="5124" max="5125" width="24.5" customWidth="1"/>
    <col min="5126" max="5126" width="5.296875" customWidth="1"/>
    <col min="5377" max="5377" width="5.19921875" customWidth="1"/>
    <col min="5378" max="5378" width="11.09765625" bestFit="1" customWidth="1"/>
    <col min="5379" max="5379" width="23.09765625" customWidth="1"/>
    <col min="5380" max="5381" width="24.5" customWidth="1"/>
    <col min="5382" max="5382" width="5.296875" customWidth="1"/>
    <col min="5633" max="5633" width="5.19921875" customWidth="1"/>
    <col min="5634" max="5634" width="11.09765625" bestFit="1" customWidth="1"/>
    <col min="5635" max="5635" width="23.09765625" customWidth="1"/>
    <col min="5636" max="5637" width="24.5" customWidth="1"/>
    <col min="5638" max="5638" width="5.296875" customWidth="1"/>
    <col min="5889" max="5889" width="5.19921875" customWidth="1"/>
    <col min="5890" max="5890" width="11.09765625" bestFit="1" customWidth="1"/>
    <col min="5891" max="5891" width="23.09765625" customWidth="1"/>
    <col min="5892" max="5893" width="24.5" customWidth="1"/>
    <col min="5894" max="5894" width="5.296875" customWidth="1"/>
    <col min="6145" max="6145" width="5.19921875" customWidth="1"/>
    <col min="6146" max="6146" width="11.09765625" bestFit="1" customWidth="1"/>
    <col min="6147" max="6147" width="23.09765625" customWidth="1"/>
    <col min="6148" max="6149" width="24.5" customWidth="1"/>
    <col min="6150" max="6150" width="5.296875" customWidth="1"/>
    <col min="6401" max="6401" width="5.19921875" customWidth="1"/>
    <col min="6402" max="6402" width="11.09765625" bestFit="1" customWidth="1"/>
    <col min="6403" max="6403" width="23.09765625" customWidth="1"/>
    <col min="6404" max="6405" width="24.5" customWidth="1"/>
    <col min="6406" max="6406" width="5.296875" customWidth="1"/>
    <col min="6657" max="6657" width="5.19921875" customWidth="1"/>
    <col min="6658" max="6658" width="11.09765625" bestFit="1" customWidth="1"/>
    <col min="6659" max="6659" width="23.09765625" customWidth="1"/>
    <col min="6660" max="6661" width="24.5" customWidth="1"/>
    <col min="6662" max="6662" width="5.296875" customWidth="1"/>
    <col min="6913" max="6913" width="5.19921875" customWidth="1"/>
    <col min="6914" max="6914" width="11.09765625" bestFit="1" customWidth="1"/>
    <col min="6915" max="6915" width="23.09765625" customWidth="1"/>
    <col min="6916" max="6917" width="24.5" customWidth="1"/>
    <col min="6918" max="6918" width="5.296875" customWidth="1"/>
    <col min="7169" max="7169" width="5.19921875" customWidth="1"/>
    <col min="7170" max="7170" width="11.09765625" bestFit="1" customWidth="1"/>
    <col min="7171" max="7171" width="23.09765625" customWidth="1"/>
    <col min="7172" max="7173" width="24.5" customWidth="1"/>
    <col min="7174" max="7174" width="5.296875" customWidth="1"/>
    <col min="7425" max="7425" width="5.19921875" customWidth="1"/>
    <col min="7426" max="7426" width="11.09765625" bestFit="1" customWidth="1"/>
    <col min="7427" max="7427" width="23.09765625" customWidth="1"/>
    <col min="7428" max="7429" width="24.5" customWidth="1"/>
    <col min="7430" max="7430" width="5.296875" customWidth="1"/>
    <col min="7681" max="7681" width="5.19921875" customWidth="1"/>
    <col min="7682" max="7682" width="11.09765625" bestFit="1" customWidth="1"/>
    <col min="7683" max="7683" width="23.09765625" customWidth="1"/>
    <col min="7684" max="7685" width="24.5" customWidth="1"/>
    <col min="7686" max="7686" width="5.296875" customWidth="1"/>
    <col min="7937" max="7937" width="5.19921875" customWidth="1"/>
    <col min="7938" max="7938" width="11.09765625" bestFit="1" customWidth="1"/>
    <col min="7939" max="7939" width="23.09765625" customWidth="1"/>
    <col min="7940" max="7941" width="24.5" customWidth="1"/>
    <col min="7942" max="7942" width="5.296875" customWidth="1"/>
    <col min="8193" max="8193" width="5.19921875" customWidth="1"/>
    <col min="8194" max="8194" width="11.09765625" bestFit="1" customWidth="1"/>
    <col min="8195" max="8195" width="23.09765625" customWidth="1"/>
    <col min="8196" max="8197" width="24.5" customWidth="1"/>
    <col min="8198" max="8198" width="5.296875" customWidth="1"/>
    <col min="8449" max="8449" width="5.19921875" customWidth="1"/>
    <col min="8450" max="8450" width="11.09765625" bestFit="1" customWidth="1"/>
    <col min="8451" max="8451" width="23.09765625" customWidth="1"/>
    <col min="8452" max="8453" width="24.5" customWidth="1"/>
    <col min="8454" max="8454" width="5.296875" customWidth="1"/>
    <col min="8705" max="8705" width="5.19921875" customWidth="1"/>
    <col min="8706" max="8706" width="11.09765625" bestFit="1" customWidth="1"/>
    <col min="8707" max="8707" width="23.09765625" customWidth="1"/>
    <col min="8708" max="8709" width="24.5" customWidth="1"/>
    <col min="8710" max="8710" width="5.296875" customWidth="1"/>
    <col min="8961" max="8961" width="5.19921875" customWidth="1"/>
    <col min="8962" max="8962" width="11.09765625" bestFit="1" customWidth="1"/>
    <col min="8963" max="8963" width="23.09765625" customWidth="1"/>
    <col min="8964" max="8965" width="24.5" customWidth="1"/>
    <col min="8966" max="8966" width="5.296875" customWidth="1"/>
    <col min="9217" max="9217" width="5.19921875" customWidth="1"/>
    <col min="9218" max="9218" width="11.09765625" bestFit="1" customWidth="1"/>
    <col min="9219" max="9219" width="23.09765625" customWidth="1"/>
    <col min="9220" max="9221" width="24.5" customWidth="1"/>
    <col min="9222" max="9222" width="5.296875" customWidth="1"/>
    <col min="9473" max="9473" width="5.19921875" customWidth="1"/>
    <col min="9474" max="9474" width="11.09765625" bestFit="1" customWidth="1"/>
    <col min="9475" max="9475" width="23.09765625" customWidth="1"/>
    <col min="9476" max="9477" width="24.5" customWidth="1"/>
    <col min="9478" max="9478" width="5.296875" customWidth="1"/>
    <col min="9729" max="9729" width="5.19921875" customWidth="1"/>
    <col min="9730" max="9730" width="11.09765625" bestFit="1" customWidth="1"/>
    <col min="9731" max="9731" width="23.09765625" customWidth="1"/>
    <col min="9732" max="9733" width="24.5" customWidth="1"/>
    <col min="9734" max="9734" width="5.296875" customWidth="1"/>
    <col min="9985" max="9985" width="5.19921875" customWidth="1"/>
    <col min="9986" max="9986" width="11.09765625" bestFit="1" customWidth="1"/>
    <col min="9987" max="9987" width="23.09765625" customWidth="1"/>
    <col min="9988" max="9989" width="24.5" customWidth="1"/>
    <col min="9990" max="9990" width="5.296875" customWidth="1"/>
    <col min="10241" max="10241" width="5.19921875" customWidth="1"/>
    <col min="10242" max="10242" width="11.09765625" bestFit="1" customWidth="1"/>
    <col min="10243" max="10243" width="23.09765625" customWidth="1"/>
    <col min="10244" max="10245" width="24.5" customWidth="1"/>
    <col min="10246" max="10246" width="5.296875" customWidth="1"/>
    <col min="10497" max="10497" width="5.19921875" customWidth="1"/>
    <col min="10498" max="10498" width="11.09765625" bestFit="1" customWidth="1"/>
    <col min="10499" max="10499" width="23.09765625" customWidth="1"/>
    <col min="10500" max="10501" width="24.5" customWidth="1"/>
    <col min="10502" max="10502" width="5.296875" customWidth="1"/>
    <col min="10753" max="10753" width="5.19921875" customWidth="1"/>
    <col min="10754" max="10754" width="11.09765625" bestFit="1" customWidth="1"/>
    <col min="10755" max="10755" width="23.09765625" customWidth="1"/>
    <col min="10756" max="10757" width="24.5" customWidth="1"/>
    <col min="10758" max="10758" width="5.296875" customWidth="1"/>
    <col min="11009" max="11009" width="5.19921875" customWidth="1"/>
    <col min="11010" max="11010" width="11.09765625" bestFit="1" customWidth="1"/>
    <col min="11011" max="11011" width="23.09765625" customWidth="1"/>
    <col min="11012" max="11013" width="24.5" customWidth="1"/>
    <col min="11014" max="11014" width="5.296875" customWidth="1"/>
    <col min="11265" max="11265" width="5.19921875" customWidth="1"/>
    <col min="11266" max="11266" width="11.09765625" bestFit="1" customWidth="1"/>
    <col min="11267" max="11267" width="23.09765625" customWidth="1"/>
    <col min="11268" max="11269" width="24.5" customWidth="1"/>
    <col min="11270" max="11270" width="5.296875" customWidth="1"/>
    <col min="11521" max="11521" width="5.19921875" customWidth="1"/>
    <col min="11522" max="11522" width="11.09765625" bestFit="1" customWidth="1"/>
    <col min="11523" max="11523" width="23.09765625" customWidth="1"/>
    <col min="11524" max="11525" width="24.5" customWidth="1"/>
    <col min="11526" max="11526" width="5.296875" customWidth="1"/>
    <col min="11777" max="11777" width="5.19921875" customWidth="1"/>
    <col min="11778" max="11778" width="11.09765625" bestFit="1" customWidth="1"/>
    <col min="11779" max="11779" width="23.09765625" customWidth="1"/>
    <col min="11780" max="11781" width="24.5" customWidth="1"/>
    <col min="11782" max="11782" width="5.296875" customWidth="1"/>
    <col min="12033" max="12033" width="5.19921875" customWidth="1"/>
    <col min="12034" max="12034" width="11.09765625" bestFit="1" customWidth="1"/>
    <col min="12035" max="12035" width="23.09765625" customWidth="1"/>
    <col min="12036" max="12037" width="24.5" customWidth="1"/>
    <col min="12038" max="12038" width="5.296875" customWidth="1"/>
    <col min="12289" max="12289" width="5.19921875" customWidth="1"/>
    <col min="12290" max="12290" width="11.09765625" bestFit="1" customWidth="1"/>
    <col min="12291" max="12291" width="23.09765625" customWidth="1"/>
    <col min="12292" max="12293" width="24.5" customWidth="1"/>
    <col min="12294" max="12294" width="5.296875" customWidth="1"/>
    <col min="12545" max="12545" width="5.19921875" customWidth="1"/>
    <col min="12546" max="12546" width="11.09765625" bestFit="1" customWidth="1"/>
    <col min="12547" max="12547" width="23.09765625" customWidth="1"/>
    <col min="12548" max="12549" width="24.5" customWidth="1"/>
    <col min="12550" max="12550" width="5.296875" customWidth="1"/>
    <col min="12801" max="12801" width="5.19921875" customWidth="1"/>
    <col min="12802" max="12802" width="11.09765625" bestFit="1" customWidth="1"/>
    <col min="12803" max="12803" width="23.09765625" customWidth="1"/>
    <col min="12804" max="12805" width="24.5" customWidth="1"/>
    <col min="12806" max="12806" width="5.296875" customWidth="1"/>
    <col min="13057" max="13057" width="5.19921875" customWidth="1"/>
    <col min="13058" max="13058" width="11.09765625" bestFit="1" customWidth="1"/>
    <col min="13059" max="13059" width="23.09765625" customWidth="1"/>
    <col min="13060" max="13061" width="24.5" customWidth="1"/>
    <col min="13062" max="13062" width="5.296875" customWidth="1"/>
    <col min="13313" max="13313" width="5.19921875" customWidth="1"/>
    <col min="13314" max="13314" width="11.09765625" bestFit="1" customWidth="1"/>
    <col min="13315" max="13315" width="23.09765625" customWidth="1"/>
    <col min="13316" max="13317" width="24.5" customWidth="1"/>
    <col min="13318" max="13318" width="5.296875" customWidth="1"/>
    <col min="13569" max="13569" width="5.19921875" customWidth="1"/>
    <col min="13570" max="13570" width="11.09765625" bestFit="1" customWidth="1"/>
    <col min="13571" max="13571" width="23.09765625" customWidth="1"/>
    <col min="13572" max="13573" width="24.5" customWidth="1"/>
    <col min="13574" max="13574" width="5.296875" customWidth="1"/>
    <col min="13825" max="13825" width="5.19921875" customWidth="1"/>
    <col min="13826" max="13826" width="11.09765625" bestFit="1" customWidth="1"/>
    <col min="13827" max="13827" width="23.09765625" customWidth="1"/>
    <col min="13828" max="13829" width="24.5" customWidth="1"/>
    <col min="13830" max="13830" width="5.296875" customWidth="1"/>
    <col min="14081" max="14081" width="5.19921875" customWidth="1"/>
    <col min="14082" max="14082" width="11.09765625" bestFit="1" customWidth="1"/>
    <col min="14083" max="14083" width="23.09765625" customWidth="1"/>
    <col min="14084" max="14085" width="24.5" customWidth="1"/>
    <col min="14086" max="14086" width="5.296875" customWidth="1"/>
    <col min="14337" max="14337" width="5.19921875" customWidth="1"/>
    <col min="14338" max="14338" width="11.09765625" bestFit="1" customWidth="1"/>
    <col min="14339" max="14339" width="23.09765625" customWidth="1"/>
    <col min="14340" max="14341" width="24.5" customWidth="1"/>
    <col min="14342" max="14342" width="5.296875" customWidth="1"/>
    <col min="14593" max="14593" width="5.19921875" customWidth="1"/>
    <col min="14594" max="14594" width="11.09765625" bestFit="1" customWidth="1"/>
    <col min="14595" max="14595" width="23.09765625" customWidth="1"/>
    <col min="14596" max="14597" width="24.5" customWidth="1"/>
    <col min="14598" max="14598" width="5.296875" customWidth="1"/>
    <col min="14849" max="14849" width="5.19921875" customWidth="1"/>
    <col min="14850" max="14850" width="11.09765625" bestFit="1" customWidth="1"/>
    <col min="14851" max="14851" width="23.09765625" customWidth="1"/>
    <col min="14852" max="14853" width="24.5" customWidth="1"/>
    <col min="14854" max="14854" width="5.296875" customWidth="1"/>
    <col min="15105" max="15105" width="5.19921875" customWidth="1"/>
    <col min="15106" max="15106" width="11.09765625" bestFit="1" customWidth="1"/>
    <col min="15107" max="15107" width="23.09765625" customWidth="1"/>
    <col min="15108" max="15109" width="24.5" customWidth="1"/>
    <col min="15110" max="15110" width="5.296875" customWidth="1"/>
    <col min="15361" max="15361" width="5.19921875" customWidth="1"/>
    <col min="15362" max="15362" width="11.09765625" bestFit="1" customWidth="1"/>
    <col min="15363" max="15363" width="23.09765625" customWidth="1"/>
    <col min="15364" max="15365" width="24.5" customWidth="1"/>
    <col min="15366" max="15366" width="5.296875" customWidth="1"/>
    <col min="15617" max="15617" width="5.19921875" customWidth="1"/>
    <col min="15618" max="15618" width="11.09765625" bestFit="1" customWidth="1"/>
    <col min="15619" max="15619" width="23.09765625" customWidth="1"/>
    <col min="15620" max="15621" width="24.5" customWidth="1"/>
    <col min="15622" max="15622" width="5.296875" customWidth="1"/>
    <col min="15873" max="15873" width="5.19921875" customWidth="1"/>
    <col min="15874" max="15874" width="11.09765625" bestFit="1" customWidth="1"/>
    <col min="15875" max="15875" width="23.09765625" customWidth="1"/>
    <col min="15876" max="15877" width="24.5" customWidth="1"/>
    <col min="15878" max="15878" width="5.296875" customWidth="1"/>
    <col min="16129" max="16129" width="5.19921875" customWidth="1"/>
    <col min="16130" max="16130" width="11.09765625" bestFit="1" customWidth="1"/>
    <col min="16131" max="16131" width="23.09765625" customWidth="1"/>
    <col min="16132" max="16133" width="24.5" customWidth="1"/>
    <col min="16134" max="16134" width="5.296875" customWidth="1"/>
  </cols>
  <sheetData>
    <row r="1" spans="1:5">
      <c r="A1" s="176" t="s">
        <v>359</v>
      </c>
    </row>
    <row r="2" spans="1:5" ht="62.25" customHeight="1">
      <c r="B2" s="377" t="s">
        <v>360</v>
      </c>
      <c r="C2" s="378"/>
      <c r="D2" s="378"/>
      <c r="E2" s="379"/>
    </row>
    <row r="3" spans="1:5" ht="41.25" customHeight="1">
      <c r="B3" s="177" t="s">
        <v>376</v>
      </c>
      <c r="C3" s="380" t="str">
        <f>入力シート!B3</f>
        <v>令和８年度　長湖病管第２３０号</v>
      </c>
      <c r="D3" s="381"/>
      <c r="E3" s="381"/>
    </row>
    <row r="4" spans="1:5" ht="41.25" customHeight="1">
      <c r="B4" s="177" t="s">
        <v>375</v>
      </c>
      <c r="C4" s="380" t="str">
        <f>入力シート!B4</f>
        <v>RO水処理装置定期部品交換業務</v>
      </c>
      <c r="D4" s="381"/>
      <c r="E4" s="381"/>
    </row>
    <row r="5" spans="1:5">
      <c r="B5" s="179"/>
      <c r="C5" s="180"/>
      <c r="D5" s="180"/>
      <c r="E5" s="180"/>
    </row>
    <row r="6" spans="1:5" ht="39" customHeight="1">
      <c r="B6" s="382" t="s">
        <v>374</v>
      </c>
      <c r="C6" s="382"/>
      <c r="D6" s="382"/>
      <c r="E6" s="382"/>
    </row>
    <row r="7" spans="1:5" ht="51.75" customHeight="1">
      <c r="B7" s="381" t="s">
        <v>361</v>
      </c>
      <c r="C7" s="181" t="s">
        <v>362</v>
      </c>
      <c r="D7" s="178" t="s">
        <v>363</v>
      </c>
      <c r="E7" s="178" t="s">
        <v>364</v>
      </c>
    </row>
    <row r="8" spans="1:5" ht="51.75" customHeight="1">
      <c r="B8" s="381"/>
      <c r="C8" s="182" t="s">
        <v>365</v>
      </c>
      <c r="D8" s="178"/>
      <c r="E8" s="178"/>
    </row>
    <row r="9" spans="1:5" ht="75" customHeight="1">
      <c r="B9" s="183"/>
      <c r="C9" s="383" t="s">
        <v>366</v>
      </c>
      <c r="D9" s="383"/>
      <c r="E9" s="383"/>
    </row>
    <row r="10" spans="1:5" ht="31.5" customHeight="1">
      <c r="B10" s="178" t="s">
        <v>367</v>
      </c>
      <c r="C10" s="381" t="s">
        <v>368</v>
      </c>
      <c r="D10" s="381"/>
      <c r="E10" s="381"/>
    </row>
    <row r="11" spans="1:5" ht="31.5" customHeight="1">
      <c r="B11" s="381" t="s">
        <v>369</v>
      </c>
      <c r="C11" s="184" t="s">
        <v>370</v>
      </c>
      <c r="D11" s="384"/>
      <c r="E11" s="385"/>
    </row>
    <row r="12" spans="1:5" ht="31.5" customHeight="1">
      <c r="B12" s="381"/>
      <c r="C12" s="185" t="s">
        <v>326</v>
      </c>
      <c r="D12" s="386"/>
      <c r="E12" s="387"/>
    </row>
    <row r="13" spans="1:5" ht="31.5" customHeight="1">
      <c r="B13" s="381"/>
      <c r="C13" s="186" t="s">
        <v>371</v>
      </c>
      <c r="D13" s="388" t="s">
        <v>372</v>
      </c>
      <c r="E13" s="389"/>
    </row>
    <row r="14" spans="1:5" ht="31.5" customHeight="1">
      <c r="B14" s="381"/>
      <c r="C14" s="187" t="s">
        <v>373</v>
      </c>
      <c r="D14" s="390"/>
      <c r="E14" s="391"/>
    </row>
    <row r="15" spans="1:5">
      <c r="B15" s="376"/>
      <c r="C15" s="376"/>
      <c r="D15" s="376"/>
      <c r="E15" s="376"/>
    </row>
  </sheetData>
  <mergeCells count="13">
    <mergeCell ref="B15:E15"/>
    <mergeCell ref="B2:E2"/>
    <mergeCell ref="C3:E3"/>
    <mergeCell ref="B6:E6"/>
    <mergeCell ref="B7:B8"/>
    <mergeCell ref="C9:E9"/>
    <mergeCell ref="C10:E10"/>
    <mergeCell ref="C4:E4"/>
    <mergeCell ref="B11:B14"/>
    <mergeCell ref="D11:E11"/>
    <mergeCell ref="D12:E12"/>
    <mergeCell ref="D13:E13"/>
    <mergeCell ref="D14:E14"/>
  </mergeCells>
  <phoneticPr fontId="3"/>
  <pageMargins left="0.7" right="0.7" top="0.75" bottom="0.75" header="0.3" footer="0.3"/>
  <pageSetup paperSize="9" scale="75" orientation="portrait" verticalDpi="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5"/>
  <sheetViews>
    <sheetView view="pageBreakPreview" zoomScaleNormal="100" zoomScaleSheetLayoutView="100" workbookViewId="0">
      <selection activeCell="B16" sqref="B16"/>
    </sheetView>
  </sheetViews>
  <sheetFormatPr defaultRowHeight="30" customHeight="1"/>
  <cols>
    <col min="1" max="1" width="2.8984375" style="188" customWidth="1"/>
    <col min="2" max="2" width="9.19921875" style="188" bestFit="1" customWidth="1"/>
    <col min="3" max="3" width="7.796875" style="188" customWidth="1"/>
    <col min="4" max="14" width="3.8984375" style="188" customWidth="1"/>
    <col min="15" max="254" width="8.796875" style="188"/>
    <col min="255" max="255" width="2.8984375" style="188" customWidth="1"/>
    <col min="256" max="256" width="13.296875" style="188" customWidth="1"/>
    <col min="257" max="257" width="7.69921875" style="188" customWidth="1"/>
    <col min="258" max="268" width="3.8984375" style="188" customWidth="1"/>
    <col min="269" max="510" width="8.796875" style="188"/>
    <col min="511" max="511" width="2.8984375" style="188" customWidth="1"/>
    <col min="512" max="512" width="13.296875" style="188" customWidth="1"/>
    <col min="513" max="513" width="7.69921875" style="188" customWidth="1"/>
    <col min="514" max="524" width="3.8984375" style="188" customWidth="1"/>
    <col min="525" max="766" width="8.796875" style="188"/>
    <col min="767" max="767" width="2.8984375" style="188" customWidth="1"/>
    <col min="768" max="768" width="13.296875" style="188" customWidth="1"/>
    <col min="769" max="769" width="7.69921875" style="188" customWidth="1"/>
    <col min="770" max="780" width="3.8984375" style="188" customWidth="1"/>
    <col min="781" max="1022" width="8.796875" style="188"/>
    <col min="1023" max="1023" width="2.8984375" style="188" customWidth="1"/>
    <col min="1024" max="1024" width="13.296875" style="188" customWidth="1"/>
    <col min="1025" max="1025" width="7.69921875" style="188" customWidth="1"/>
    <col min="1026" max="1036" width="3.8984375" style="188" customWidth="1"/>
    <col min="1037" max="1278" width="8.796875" style="188"/>
    <col min="1279" max="1279" width="2.8984375" style="188" customWidth="1"/>
    <col min="1280" max="1280" width="13.296875" style="188" customWidth="1"/>
    <col min="1281" max="1281" width="7.69921875" style="188" customWidth="1"/>
    <col min="1282" max="1292" width="3.8984375" style="188" customWidth="1"/>
    <col min="1293" max="1534" width="8.796875" style="188"/>
    <col min="1535" max="1535" width="2.8984375" style="188" customWidth="1"/>
    <col min="1536" max="1536" width="13.296875" style="188" customWidth="1"/>
    <col min="1537" max="1537" width="7.69921875" style="188" customWidth="1"/>
    <col min="1538" max="1548" width="3.8984375" style="188" customWidth="1"/>
    <col min="1549" max="1790" width="8.796875" style="188"/>
    <col min="1791" max="1791" width="2.8984375" style="188" customWidth="1"/>
    <col min="1792" max="1792" width="13.296875" style="188" customWidth="1"/>
    <col min="1793" max="1793" width="7.69921875" style="188" customWidth="1"/>
    <col min="1794" max="1804" width="3.8984375" style="188" customWidth="1"/>
    <col min="1805" max="2046" width="8.796875" style="188"/>
    <col min="2047" max="2047" width="2.8984375" style="188" customWidth="1"/>
    <col min="2048" max="2048" width="13.296875" style="188" customWidth="1"/>
    <col min="2049" max="2049" width="7.69921875" style="188" customWidth="1"/>
    <col min="2050" max="2060" width="3.8984375" style="188" customWidth="1"/>
    <col min="2061" max="2302" width="8.796875" style="188"/>
    <col min="2303" max="2303" width="2.8984375" style="188" customWidth="1"/>
    <col min="2304" max="2304" width="13.296875" style="188" customWidth="1"/>
    <col min="2305" max="2305" width="7.69921875" style="188" customWidth="1"/>
    <col min="2306" max="2316" width="3.8984375" style="188" customWidth="1"/>
    <col min="2317" max="2558" width="8.796875" style="188"/>
    <col min="2559" max="2559" width="2.8984375" style="188" customWidth="1"/>
    <col min="2560" max="2560" width="13.296875" style="188" customWidth="1"/>
    <col min="2561" max="2561" width="7.69921875" style="188" customWidth="1"/>
    <col min="2562" max="2572" width="3.8984375" style="188" customWidth="1"/>
    <col min="2573" max="2814" width="8.796875" style="188"/>
    <col min="2815" max="2815" width="2.8984375" style="188" customWidth="1"/>
    <col min="2816" max="2816" width="13.296875" style="188" customWidth="1"/>
    <col min="2817" max="2817" width="7.69921875" style="188" customWidth="1"/>
    <col min="2818" max="2828" width="3.8984375" style="188" customWidth="1"/>
    <col min="2829" max="3070" width="8.796875" style="188"/>
    <col min="3071" max="3071" width="2.8984375" style="188" customWidth="1"/>
    <col min="3072" max="3072" width="13.296875" style="188" customWidth="1"/>
    <col min="3073" max="3073" width="7.69921875" style="188" customWidth="1"/>
    <col min="3074" max="3084" width="3.8984375" style="188" customWidth="1"/>
    <col min="3085" max="3326" width="8.796875" style="188"/>
    <col min="3327" max="3327" width="2.8984375" style="188" customWidth="1"/>
    <col min="3328" max="3328" width="13.296875" style="188" customWidth="1"/>
    <col min="3329" max="3329" width="7.69921875" style="188" customWidth="1"/>
    <col min="3330" max="3340" width="3.8984375" style="188" customWidth="1"/>
    <col min="3341" max="3582" width="8.796875" style="188"/>
    <col min="3583" max="3583" width="2.8984375" style="188" customWidth="1"/>
    <col min="3584" max="3584" width="13.296875" style="188" customWidth="1"/>
    <col min="3585" max="3585" width="7.69921875" style="188" customWidth="1"/>
    <col min="3586" max="3596" width="3.8984375" style="188" customWidth="1"/>
    <col min="3597" max="3838" width="8.796875" style="188"/>
    <col min="3839" max="3839" width="2.8984375" style="188" customWidth="1"/>
    <col min="3840" max="3840" width="13.296875" style="188" customWidth="1"/>
    <col min="3841" max="3841" width="7.69921875" style="188" customWidth="1"/>
    <col min="3842" max="3852" width="3.8984375" style="188" customWidth="1"/>
    <col min="3853" max="4094" width="8.796875" style="188"/>
    <col min="4095" max="4095" width="2.8984375" style="188" customWidth="1"/>
    <col min="4096" max="4096" width="13.296875" style="188" customWidth="1"/>
    <col min="4097" max="4097" width="7.69921875" style="188" customWidth="1"/>
    <col min="4098" max="4108" width="3.8984375" style="188" customWidth="1"/>
    <col min="4109" max="4350" width="8.796875" style="188"/>
    <col min="4351" max="4351" width="2.8984375" style="188" customWidth="1"/>
    <col min="4352" max="4352" width="13.296875" style="188" customWidth="1"/>
    <col min="4353" max="4353" width="7.69921875" style="188" customWidth="1"/>
    <col min="4354" max="4364" width="3.8984375" style="188" customWidth="1"/>
    <col min="4365" max="4606" width="8.796875" style="188"/>
    <col min="4607" max="4607" width="2.8984375" style="188" customWidth="1"/>
    <col min="4608" max="4608" width="13.296875" style="188" customWidth="1"/>
    <col min="4609" max="4609" width="7.69921875" style="188" customWidth="1"/>
    <col min="4610" max="4620" width="3.8984375" style="188" customWidth="1"/>
    <col min="4621" max="4862" width="8.796875" style="188"/>
    <col min="4863" max="4863" width="2.8984375" style="188" customWidth="1"/>
    <col min="4864" max="4864" width="13.296875" style="188" customWidth="1"/>
    <col min="4865" max="4865" width="7.69921875" style="188" customWidth="1"/>
    <col min="4866" max="4876" width="3.8984375" style="188" customWidth="1"/>
    <col min="4877" max="5118" width="8.796875" style="188"/>
    <col min="5119" max="5119" width="2.8984375" style="188" customWidth="1"/>
    <col min="5120" max="5120" width="13.296875" style="188" customWidth="1"/>
    <col min="5121" max="5121" width="7.69921875" style="188" customWidth="1"/>
    <col min="5122" max="5132" width="3.8984375" style="188" customWidth="1"/>
    <col min="5133" max="5374" width="8.796875" style="188"/>
    <col min="5375" max="5375" width="2.8984375" style="188" customWidth="1"/>
    <col min="5376" max="5376" width="13.296875" style="188" customWidth="1"/>
    <col min="5377" max="5377" width="7.69921875" style="188" customWidth="1"/>
    <col min="5378" max="5388" width="3.8984375" style="188" customWidth="1"/>
    <col min="5389" max="5630" width="8.796875" style="188"/>
    <col min="5631" max="5631" width="2.8984375" style="188" customWidth="1"/>
    <col min="5632" max="5632" width="13.296875" style="188" customWidth="1"/>
    <col min="5633" max="5633" width="7.69921875" style="188" customWidth="1"/>
    <col min="5634" max="5644" width="3.8984375" style="188" customWidth="1"/>
    <col min="5645" max="5886" width="8.796875" style="188"/>
    <col min="5887" max="5887" width="2.8984375" style="188" customWidth="1"/>
    <col min="5888" max="5888" width="13.296875" style="188" customWidth="1"/>
    <col min="5889" max="5889" width="7.69921875" style="188" customWidth="1"/>
    <col min="5890" max="5900" width="3.8984375" style="188" customWidth="1"/>
    <col min="5901" max="6142" width="8.796875" style="188"/>
    <col min="6143" max="6143" width="2.8984375" style="188" customWidth="1"/>
    <col min="6144" max="6144" width="13.296875" style="188" customWidth="1"/>
    <col min="6145" max="6145" width="7.69921875" style="188" customWidth="1"/>
    <col min="6146" max="6156" width="3.8984375" style="188" customWidth="1"/>
    <col min="6157" max="6398" width="8.796875" style="188"/>
    <col min="6399" max="6399" width="2.8984375" style="188" customWidth="1"/>
    <col min="6400" max="6400" width="13.296875" style="188" customWidth="1"/>
    <col min="6401" max="6401" width="7.69921875" style="188" customWidth="1"/>
    <col min="6402" max="6412" width="3.8984375" style="188" customWidth="1"/>
    <col min="6413" max="6654" width="8.796875" style="188"/>
    <col min="6655" max="6655" width="2.8984375" style="188" customWidth="1"/>
    <col min="6656" max="6656" width="13.296875" style="188" customWidth="1"/>
    <col min="6657" max="6657" width="7.69921875" style="188" customWidth="1"/>
    <col min="6658" max="6668" width="3.8984375" style="188" customWidth="1"/>
    <col min="6669" max="6910" width="8.796875" style="188"/>
    <col min="6911" max="6911" width="2.8984375" style="188" customWidth="1"/>
    <col min="6912" max="6912" width="13.296875" style="188" customWidth="1"/>
    <col min="6913" max="6913" width="7.69921875" style="188" customWidth="1"/>
    <col min="6914" max="6924" width="3.8984375" style="188" customWidth="1"/>
    <col min="6925" max="7166" width="8.796875" style="188"/>
    <col min="7167" max="7167" width="2.8984375" style="188" customWidth="1"/>
    <col min="7168" max="7168" width="13.296875" style="188" customWidth="1"/>
    <col min="7169" max="7169" width="7.69921875" style="188" customWidth="1"/>
    <col min="7170" max="7180" width="3.8984375" style="188" customWidth="1"/>
    <col min="7181" max="7422" width="8.796875" style="188"/>
    <col min="7423" max="7423" width="2.8984375" style="188" customWidth="1"/>
    <col min="7424" max="7424" width="13.296875" style="188" customWidth="1"/>
    <col min="7425" max="7425" width="7.69921875" style="188" customWidth="1"/>
    <col min="7426" max="7436" width="3.8984375" style="188" customWidth="1"/>
    <col min="7437" max="7678" width="8.796875" style="188"/>
    <col min="7679" max="7679" width="2.8984375" style="188" customWidth="1"/>
    <col min="7680" max="7680" width="13.296875" style="188" customWidth="1"/>
    <col min="7681" max="7681" width="7.69921875" style="188" customWidth="1"/>
    <col min="7682" max="7692" width="3.8984375" style="188" customWidth="1"/>
    <col min="7693" max="7934" width="8.796875" style="188"/>
    <col min="7935" max="7935" width="2.8984375" style="188" customWidth="1"/>
    <col min="7936" max="7936" width="13.296875" style="188" customWidth="1"/>
    <col min="7937" max="7937" width="7.69921875" style="188" customWidth="1"/>
    <col min="7938" max="7948" width="3.8984375" style="188" customWidth="1"/>
    <col min="7949" max="8190" width="8.796875" style="188"/>
    <col min="8191" max="8191" width="2.8984375" style="188" customWidth="1"/>
    <col min="8192" max="8192" width="13.296875" style="188" customWidth="1"/>
    <col min="8193" max="8193" width="7.69921875" style="188" customWidth="1"/>
    <col min="8194" max="8204" width="3.8984375" style="188" customWidth="1"/>
    <col min="8205" max="8446" width="8.796875" style="188"/>
    <col min="8447" max="8447" width="2.8984375" style="188" customWidth="1"/>
    <col min="8448" max="8448" width="13.296875" style="188" customWidth="1"/>
    <col min="8449" max="8449" width="7.69921875" style="188" customWidth="1"/>
    <col min="8450" max="8460" width="3.8984375" style="188" customWidth="1"/>
    <col min="8461" max="8702" width="8.796875" style="188"/>
    <col min="8703" max="8703" width="2.8984375" style="188" customWidth="1"/>
    <col min="8704" max="8704" width="13.296875" style="188" customWidth="1"/>
    <col min="8705" max="8705" width="7.69921875" style="188" customWidth="1"/>
    <col min="8706" max="8716" width="3.8984375" style="188" customWidth="1"/>
    <col min="8717" max="8958" width="8.796875" style="188"/>
    <col min="8959" max="8959" width="2.8984375" style="188" customWidth="1"/>
    <col min="8960" max="8960" width="13.296875" style="188" customWidth="1"/>
    <col min="8961" max="8961" width="7.69921875" style="188" customWidth="1"/>
    <col min="8962" max="8972" width="3.8984375" style="188" customWidth="1"/>
    <col min="8973" max="9214" width="8.796875" style="188"/>
    <col min="9215" max="9215" width="2.8984375" style="188" customWidth="1"/>
    <col min="9216" max="9216" width="13.296875" style="188" customWidth="1"/>
    <col min="9217" max="9217" width="7.69921875" style="188" customWidth="1"/>
    <col min="9218" max="9228" width="3.8984375" style="188" customWidth="1"/>
    <col min="9229" max="9470" width="8.796875" style="188"/>
    <col min="9471" max="9471" width="2.8984375" style="188" customWidth="1"/>
    <col min="9472" max="9472" width="13.296875" style="188" customWidth="1"/>
    <col min="9473" max="9473" width="7.69921875" style="188" customWidth="1"/>
    <col min="9474" max="9484" width="3.8984375" style="188" customWidth="1"/>
    <col min="9485" max="9726" width="8.796875" style="188"/>
    <col min="9727" max="9727" width="2.8984375" style="188" customWidth="1"/>
    <col min="9728" max="9728" width="13.296875" style="188" customWidth="1"/>
    <col min="9729" max="9729" width="7.69921875" style="188" customWidth="1"/>
    <col min="9730" max="9740" width="3.8984375" style="188" customWidth="1"/>
    <col min="9741" max="9982" width="8.796875" style="188"/>
    <col min="9983" max="9983" width="2.8984375" style="188" customWidth="1"/>
    <col min="9984" max="9984" width="13.296875" style="188" customWidth="1"/>
    <col min="9985" max="9985" width="7.69921875" style="188" customWidth="1"/>
    <col min="9986" max="9996" width="3.8984375" style="188" customWidth="1"/>
    <col min="9997" max="10238" width="8.796875" style="188"/>
    <col min="10239" max="10239" width="2.8984375" style="188" customWidth="1"/>
    <col min="10240" max="10240" width="13.296875" style="188" customWidth="1"/>
    <col min="10241" max="10241" width="7.69921875" style="188" customWidth="1"/>
    <col min="10242" max="10252" width="3.8984375" style="188" customWidth="1"/>
    <col min="10253" max="10494" width="8.796875" style="188"/>
    <col min="10495" max="10495" width="2.8984375" style="188" customWidth="1"/>
    <col min="10496" max="10496" width="13.296875" style="188" customWidth="1"/>
    <col min="10497" max="10497" width="7.69921875" style="188" customWidth="1"/>
    <col min="10498" max="10508" width="3.8984375" style="188" customWidth="1"/>
    <col min="10509" max="10750" width="8.796875" style="188"/>
    <col min="10751" max="10751" width="2.8984375" style="188" customWidth="1"/>
    <col min="10752" max="10752" width="13.296875" style="188" customWidth="1"/>
    <col min="10753" max="10753" width="7.69921875" style="188" customWidth="1"/>
    <col min="10754" max="10764" width="3.8984375" style="188" customWidth="1"/>
    <col min="10765" max="11006" width="8.796875" style="188"/>
    <col min="11007" max="11007" width="2.8984375" style="188" customWidth="1"/>
    <col min="11008" max="11008" width="13.296875" style="188" customWidth="1"/>
    <col min="11009" max="11009" width="7.69921875" style="188" customWidth="1"/>
    <col min="11010" max="11020" width="3.8984375" style="188" customWidth="1"/>
    <col min="11021" max="11262" width="8.796875" style="188"/>
    <col min="11263" max="11263" width="2.8984375" style="188" customWidth="1"/>
    <col min="11264" max="11264" width="13.296875" style="188" customWidth="1"/>
    <col min="11265" max="11265" width="7.69921875" style="188" customWidth="1"/>
    <col min="11266" max="11276" width="3.8984375" style="188" customWidth="1"/>
    <col min="11277" max="11518" width="8.796875" style="188"/>
    <col min="11519" max="11519" width="2.8984375" style="188" customWidth="1"/>
    <col min="11520" max="11520" width="13.296875" style="188" customWidth="1"/>
    <col min="11521" max="11521" width="7.69921875" style="188" customWidth="1"/>
    <col min="11522" max="11532" width="3.8984375" style="188" customWidth="1"/>
    <col min="11533" max="11774" width="8.796875" style="188"/>
    <col min="11775" max="11775" width="2.8984375" style="188" customWidth="1"/>
    <col min="11776" max="11776" width="13.296875" style="188" customWidth="1"/>
    <col min="11777" max="11777" width="7.69921875" style="188" customWidth="1"/>
    <col min="11778" max="11788" width="3.8984375" style="188" customWidth="1"/>
    <col min="11789" max="12030" width="8.796875" style="188"/>
    <col min="12031" max="12031" width="2.8984375" style="188" customWidth="1"/>
    <col min="12032" max="12032" width="13.296875" style="188" customWidth="1"/>
    <col min="12033" max="12033" width="7.69921875" style="188" customWidth="1"/>
    <col min="12034" max="12044" width="3.8984375" style="188" customWidth="1"/>
    <col min="12045" max="12286" width="8.796875" style="188"/>
    <col min="12287" max="12287" width="2.8984375" style="188" customWidth="1"/>
    <col min="12288" max="12288" width="13.296875" style="188" customWidth="1"/>
    <col min="12289" max="12289" width="7.69921875" style="188" customWidth="1"/>
    <col min="12290" max="12300" width="3.8984375" style="188" customWidth="1"/>
    <col min="12301" max="12542" width="8.796875" style="188"/>
    <col min="12543" max="12543" width="2.8984375" style="188" customWidth="1"/>
    <col min="12544" max="12544" width="13.296875" style="188" customWidth="1"/>
    <col min="12545" max="12545" width="7.69921875" style="188" customWidth="1"/>
    <col min="12546" max="12556" width="3.8984375" style="188" customWidth="1"/>
    <col min="12557" max="12798" width="8.796875" style="188"/>
    <col min="12799" max="12799" width="2.8984375" style="188" customWidth="1"/>
    <col min="12800" max="12800" width="13.296875" style="188" customWidth="1"/>
    <col min="12801" max="12801" width="7.69921875" style="188" customWidth="1"/>
    <col min="12802" max="12812" width="3.8984375" style="188" customWidth="1"/>
    <col min="12813" max="13054" width="8.796875" style="188"/>
    <col min="13055" max="13055" width="2.8984375" style="188" customWidth="1"/>
    <col min="13056" max="13056" width="13.296875" style="188" customWidth="1"/>
    <col min="13057" max="13057" width="7.69921875" style="188" customWidth="1"/>
    <col min="13058" max="13068" width="3.8984375" style="188" customWidth="1"/>
    <col min="13069" max="13310" width="8.796875" style="188"/>
    <col min="13311" max="13311" width="2.8984375" style="188" customWidth="1"/>
    <col min="13312" max="13312" width="13.296875" style="188" customWidth="1"/>
    <col min="13313" max="13313" width="7.69921875" style="188" customWidth="1"/>
    <col min="13314" max="13324" width="3.8984375" style="188" customWidth="1"/>
    <col min="13325" max="13566" width="8.796875" style="188"/>
    <col min="13567" max="13567" width="2.8984375" style="188" customWidth="1"/>
    <col min="13568" max="13568" width="13.296875" style="188" customWidth="1"/>
    <col min="13569" max="13569" width="7.69921875" style="188" customWidth="1"/>
    <col min="13570" max="13580" width="3.8984375" style="188" customWidth="1"/>
    <col min="13581" max="13822" width="8.796875" style="188"/>
    <col min="13823" max="13823" width="2.8984375" style="188" customWidth="1"/>
    <col min="13824" max="13824" width="13.296875" style="188" customWidth="1"/>
    <col min="13825" max="13825" width="7.69921875" style="188" customWidth="1"/>
    <col min="13826" max="13836" width="3.8984375" style="188" customWidth="1"/>
    <col min="13837" max="14078" width="8.796875" style="188"/>
    <col min="14079" max="14079" width="2.8984375" style="188" customWidth="1"/>
    <col min="14080" max="14080" width="13.296875" style="188" customWidth="1"/>
    <col min="14081" max="14081" width="7.69921875" style="188" customWidth="1"/>
    <col min="14082" max="14092" width="3.8984375" style="188" customWidth="1"/>
    <col min="14093" max="14334" width="8.796875" style="188"/>
    <col min="14335" max="14335" width="2.8984375" style="188" customWidth="1"/>
    <col min="14336" max="14336" width="13.296875" style="188" customWidth="1"/>
    <col min="14337" max="14337" width="7.69921875" style="188" customWidth="1"/>
    <col min="14338" max="14348" width="3.8984375" style="188" customWidth="1"/>
    <col min="14349" max="14590" width="8.796875" style="188"/>
    <col min="14591" max="14591" width="2.8984375" style="188" customWidth="1"/>
    <col min="14592" max="14592" width="13.296875" style="188" customWidth="1"/>
    <col min="14593" max="14593" width="7.69921875" style="188" customWidth="1"/>
    <col min="14594" max="14604" width="3.8984375" style="188" customWidth="1"/>
    <col min="14605" max="14846" width="8.796875" style="188"/>
    <col min="14847" max="14847" width="2.8984375" style="188" customWidth="1"/>
    <col min="14848" max="14848" width="13.296875" style="188" customWidth="1"/>
    <col min="14849" max="14849" width="7.69921875" style="188" customWidth="1"/>
    <col min="14850" max="14860" width="3.8984375" style="188" customWidth="1"/>
    <col min="14861" max="15102" width="8.796875" style="188"/>
    <col min="15103" max="15103" width="2.8984375" style="188" customWidth="1"/>
    <col min="15104" max="15104" width="13.296875" style="188" customWidth="1"/>
    <col min="15105" max="15105" width="7.69921875" style="188" customWidth="1"/>
    <col min="15106" max="15116" width="3.8984375" style="188" customWidth="1"/>
    <col min="15117" max="15358" width="8.796875" style="188"/>
    <col min="15359" max="15359" width="2.8984375" style="188" customWidth="1"/>
    <col min="15360" max="15360" width="13.296875" style="188" customWidth="1"/>
    <col min="15361" max="15361" width="7.69921875" style="188" customWidth="1"/>
    <col min="15362" max="15372" width="3.8984375" style="188" customWidth="1"/>
    <col min="15373" max="15614" width="8.796875" style="188"/>
    <col min="15615" max="15615" width="2.8984375" style="188" customWidth="1"/>
    <col min="15616" max="15616" width="13.296875" style="188" customWidth="1"/>
    <col min="15617" max="15617" width="7.69921875" style="188" customWidth="1"/>
    <col min="15618" max="15628" width="3.8984375" style="188" customWidth="1"/>
    <col min="15629" max="15870" width="8.796875" style="188"/>
    <col min="15871" max="15871" width="2.8984375" style="188" customWidth="1"/>
    <col min="15872" max="15872" width="13.296875" style="188" customWidth="1"/>
    <col min="15873" max="15873" width="7.69921875" style="188" customWidth="1"/>
    <col min="15874" max="15884" width="3.8984375" style="188" customWidth="1"/>
    <col min="15885" max="16126" width="8.796875" style="188"/>
    <col min="16127" max="16127" width="2.8984375" style="188" customWidth="1"/>
    <col min="16128" max="16128" width="13.296875" style="188" customWidth="1"/>
    <col min="16129" max="16129" width="7.69921875" style="188" customWidth="1"/>
    <col min="16130" max="16140" width="3.8984375" style="188" customWidth="1"/>
    <col min="16141" max="16382" width="8.796875" style="188"/>
    <col min="16383" max="16384" width="7.19921875" style="188" customWidth="1"/>
  </cols>
  <sheetData>
    <row r="1" spans="1:16" ht="24">
      <c r="I1" s="393" t="s">
        <v>377</v>
      </c>
      <c r="J1" s="393"/>
      <c r="K1" s="393"/>
      <c r="L1" s="393"/>
      <c r="M1" s="393"/>
      <c r="N1" s="393"/>
    </row>
    <row r="2" spans="1:16" ht="31.5" customHeight="1">
      <c r="A2" s="189"/>
      <c r="B2" s="189"/>
      <c r="C2" s="189"/>
      <c r="D2" s="189"/>
      <c r="E2" s="189"/>
      <c r="F2" s="189"/>
      <c r="G2" s="189"/>
      <c r="H2" s="189"/>
      <c r="I2" s="394" t="s">
        <v>378</v>
      </c>
      <c r="J2" s="395"/>
      <c r="K2" s="395"/>
      <c r="L2" s="395"/>
      <c r="M2" s="395"/>
      <c r="N2" s="396"/>
    </row>
    <row r="3" spans="1:16" ht="42" customHeight="1">
      <c r="A3" s="189"/>
      <c r="B3" s="189"/>
      <c r="C3" s="189"/>
      <c r="D3" s="189"/>
      <c r="E3" s="189"/>
      <c r="F3" s="189"/>
      <c r="G3" s="189"/>
      <c r="H3" s="189"/>
      <c r="I3" s="397">
        <v>1</v>
      </c>
      <c r="J3" s="398"/>
      <c r="K3" s="398">
        <v>2</v>
      </c>
      <c r="L3" s="398"/>
      <c r="M3" s="398">
        <v>3</v>
      </c>
      <c r="N3" s="399"/>
    </row>
    <row r="4" spans="1:16" ht="14.25">
      <c r="A4" s="189"/>
      <c r="B4" s="189"/>
      <c r="C4" s="189"/>
      <c r="D4" s="189"/>
      <c r="E4" s="189"/>
      <c r="F4" s="189"/>
      <c r="G4" s="189"/>
      <c r="H4" s="189"/>
      <c r="I4" s="392" t="s">
        <v>379</v>
      </c>
      <c r="J4" s="392"/>
      <c r="K4" s="392"/>
      <c r="L4" s="392"/>
      <c r="M4" s="392"/>
      <c r="N4" s="392"/>
    </row>
    <row r="5" spans="1:16" ht="14.25">
      <c r="A5" s="189"/>
      <c r="B5" s="189"/>
      <c r="C5" s="189"/>
      <c r="D5" s="189"/>
      <c r="E5" s="189"/>
      <c r="F5" s="189"/>
      <c r="G5" s="189"/>
      <c r="H5" s="189"/>
      <c r="I5" s="190"/>
      <c r="J5" s="190"/>
      <c r="K5" s="190"/>
      <c r="L5" s="190"/>
      <c r="M5" s="190"/>
      <c r="N5" s="190"/>
    </row>
    <row r="6" spans="1:16" ht="50.25" customHeight="1">
      <c r="A6" s="401" t="s">
        <v>482</v>
      </c>
      <c r="B6" s="401"/>
      <c r="C6" s="401"/>
      <c r="D6" s="402"/>
      <c r="E6" s="402"/>
      <c r="F6" s="402"/>
      <c r="G6" s="402"/>
      <c r="H6" s="402"/>
      <c r="I6" s="402"/>
      <c r="J6" s="402"/>
      <c r="K6" s="402"/>
      <c r="L6" s="402"/>
      <c r="M6" s="402"/>
      <c r="N6" s="402"/>
      <c r="P6" s="188" t="s">
        <v>381</v>
      </c>
    </row>
    <row r="7" spans="1:16" ht="36.75" customHeight="1">
      <c r="A7" s="403" t="s">
        <v>483</v>
      </c>
      <c r="B7" s="405" t="s">
        <v>383</v>
      </c>
      <c r="C7" s="406"/>
      <c r="D7" s="232"/>
      <c r="E7" s="233"/>
      <c r="F7" s="230" t="s">
        <v>384</v>
      </c>
      <c r="G7" s="226" t="s">
        <v>385</v>
      </c>
      <c r="H7" s="225" t="s">
        <v>386</v>
      </c>
      <c r="I7" s="231" t="s">
        <v>387</v>
      </c>
      <c r="J7" s="226" t="s">
        <v>388</v>
      </c>
      <c r="K7" s="224" t="s">
        <v>385</v>
      </c>
      <c r="L7" s="225" t="s">
        <v>386</v>
      </c>
      <c r="M7" s="226" t="s">
        <v>387</v>
      </c>
      <c r="N7" s="227" t="s">
        <v>23</v>
      </c>
      <c r="P7" s="188" t="s">
        <v>389</v>
      </c>
    </row>
    <row r="8" spans="1:16" ht="33.75" customHeight="1">
      <c r="A8" s="404"/>
      <c r="B8" s="407" t="s">
        <v>381</v>
      </c>
      <c r="C8" s="408"/>
      <c r="D8" s="234"/>
      <c r="E8" s="235"/>
      <c r="F8" s="236">
        <v>1</v>
      </c>
      <c r="G8" s="237">
        <v>2</v>
      </c>
      <c r="H8" s="238">
        <v>3</v>
      </c>
      <c r="I8" s="239">
        <v>4</v>
      </c>
      <c r="J8" s="237">
        <v>5</v>
      </c>
      <c r="K8" s="240">
        <v>0</v>
      </c>
      <c r="L8" s="238">
        <v>0</v>
      </c>
      <c r="M8" s="237">
        <v>0</v>
      </c>
      <c r="N8" s="241">
        <v>0</v>
      </c>
      <c r="P8" s="188" t="s">
        <v>390</v>
      </c>
    </row>
    <row r="9" spans="1:16" ht="36.75" customHeight="1">
      <c r="A9" s="229" t="s">
        <v>484</v>
      </c>
      <c r="B9" s="409" t="s">
        <v>392</v>
      </c>
      <c r="C9" s="410"/>
      <c r="D9" s="411" t="str">
        <f>入力シート!B3</f>
        <v>令和８年度　長湖病管第２３０号</v>
      </c>
      <c r="E9" s="412"/>
      <c r="F9" s="412"/>
      <c r="G9" s="412"/>
      <c r="H9" s="412"/>
      <c r="I9" s="412"/>
      <c r="J9" s="412"/>
      <c r="K9" s="412"/>
      <c r="L9" s="412"/>
      <c r="M9" s="412"/>
      <c r="N9" s="413"/>
    </row>
    <row r="10" spans="1:16" ht="36.75" customHeight="1">
      <c r="A10" s="193" t="s">
        <v>485</v>
      </c>
      <c r="B10" s="414" t="s">
        <v>394</v>
      </c>
      <c r="C10" s="415"/>
      <c r="D10" s="411" t="str">
        <f>入力シート!B4</f>
        <v>RO水処理装置定期部品交換業務</v>
      </c>
      <c r="E10" s="412"/>
      <c r="F10" s="412"/>
      <c r="G10" s="412"/>
      <c r="H10" s="412"/>
      <c r="I10" s="412"/>
      <c r="J10" s="412"/>
      <c r="K10" s="412"/>
      <c r="L10" s="412"/>
      <c r="M10" s="412"/>
      <c r="N10" s="413"/>
    </row>
    <row r="11" spans="1:16" ht="36.75" customHeight="1">
      <c r="A11" s="193" t="s">
        <v>486</v>
      </c>
      <c r="B11" s="414" t="s">
        <v>487</v>
      </c>
      <c r="C11" s="415"/>
      <c r="D11" s="416" t="s">
        <v>397</v>
      </c>
      <c r="E11" s="417"/>
      <c r="F11" s="417"/>
      <c r="G11" s="417"/>
      <c r="H11" s="417"/>
      <c r="I11" s="417"/>
      <c r="J11" s="417"/>
      <c r="K11" s="417"/>
      <c r="L11" s="417"/>
      <c r="M11" s="417"/>
      <c r="N11" s="418"/>
    </row>
    <row r="12" spans="1:16" ht="14.25">
      <c r="A12" s="228"/>
      <c r="B12" s="194"/>
      <c r="C12" s="194"/>
      <c r="D12" s="195"/>
      <c r="E12" s="195"/>
      <c r="F12" s="195"/>
      <c r="G12" s="195"/>
      <c r="H12" s="195"/>
      <c r="I12" s="195"/>
      <c r="J12" s="195"/>
      <c r="K12" s="195"/>
      <c r="L12" s="195"/>
      <c r="M12" s="195"/>
      <c r="N12" s="196"/>
    </row>
    <row r="13" spans="1:16" ht="99.75" customHeight="1">
      <c r="A13" s="197"/>
      <c r="B13" s="419" t="s">
        <v>488</v>
      </c>
      <c r="C13" s="419"/>
      <c r="D13" s="419"/>
      <c r="E13" s="419"/>
      <c r="F13" s="419"/>
      <c r="G13" s="419"/>
      <c r="H13" s="419"/>
      <c r="I13" s="419"/>
      <c r="J13" s="419"/>
      <c r="K13" s="419"/>
      <c r="L13" s="419"/>
      <c r="M13" s="419"/>
      <c r="N13" s="198"/>
    </row>
    <row r="14" spans="1:16" ht="34.5" customHeight="1">
      <c r="A14" s="199"/>
      <c r="B14" s="200"/>
      <c r="C14" s="200"/>
      <c r="N14" s="201"/>
    </row>
    <row r="15" spans="1:16" ht="34.5" customHeight="1">
      <c r="A15" s="202"/>
      <c r="B15" s="400">
        <f>入力シート!B18</f>
        <v>46210</v>
      </c>
      <c r="C15" s="400"/>
      <c r="D15" s="203"/>
      <c r="E15" s="203"/>
      <c r="N15" s="201"/>
    </row>
    <row r="16" spans="1:16" ht="34.5" customHeight="1">
      <c r="A16" s="199"/>
      <c r="B16" s="200"/>
      <c r="C16" s="200"/>
      <c r="N16" s="201"/>
    </row>
    <row r="17" spans="1:16" ht="34.5" customHeight="1">
      <c r="A17" s="202"/>
      <c r="C17" s="421" t="s">
        <v>323</v>
      </c>
      <c r="D17" s="421"/>
      <c r="E17" s="422" t="s">
        <v>489</v>
      </c>
      <c r="F17" s="422"/>
      <c r="G17" s="422"/>
      <c r="H17" s="422"/>
      <c r="I17" s="422"/>
      <c r="J17" s="422"/>
      <c r="K17" s="422"/>
      <c r="L17" s="422"/>
      <c r="M17" s="422"/>
      <c r="N17" s="201"/>
    </row>
    <row r="18" spans="1:16" ht="34.5" customHeight="1">
      <c r="A18" s="202"/>
      <c r="B18" s="204" t="s">
        <v>398</v>
      </c>
      <c r="C18" s="421" t="s">
        <v>490</v>
      </c>
      <c r="D18" s="421"/>
      <c r="E18" s="422" t="s">
        <v>491</v>
      </c>
      <c r="F18" s="422"/>
      <c r="G18" s="422"/>
      <c r="H18" s="422"/>
      <c r="I18" s="422"/>
      <c r="J18" s="422"/>
      <c r="K18" s="422"/>
      <c r="L18" s="422"/>
      <c r="M18" s="422"/>
      <c r="N18" s="201"/>
    </row>
    <row r="19" spans="1:16" ht="34.5" customHeight="1">
      <c r="A19" s="202"/>
      <c r="C19" s="421" t="s">
        <v>294</v>
      </c>
      <c r="D19" s="421"/>
      <c r="E19" s="422" t="s">
        <v>492</v>
      </c>
      <c r="F19" s="422"/>
      <c r="G19" s="422"/>
      <c r="H19" s="422"/>
      <c r="I19" s="422"/>
      <c r="J19" s="422"/>
      <c r="K19" s="422"/>
      <c r="L19" s="422"/>
      <c r="M19" s="242" t="s">
        <v>400</v>
      </c>
      <c r="N19" s="201"/>
    </row>
    <row r="20" spans="1:16" ht="34.5" customHeight="1">
      <c r="A20" s="202"/>
      <c r="N20" s="201"/>
    </row>
    <row r="21" spans="1:16" ht="34.5" customHeight="1">
      <c r="A21" s="206"/>
      <c r="B21" s="207" t="s">
        <v>493</v>
      </c>
      <c r="C21" s="420" t="s">
        <v>404</v>
      </c>
      <c r="D21" s="420"/>
      <c r="E21" s="420"/>
      <c r="F21" s="420"/>
      <c r="G21" s="420"/>
      <c r="H21" s="420"/>
      <c r="I21" s="420"/>
      <c r="J21" s="208"/>
      <c r="K21" s="208"/>
      <c r="L21" s="208"/>
      <c r="M21" s="208"/>
      <c r="N21" s="209"/>
    </row>
    <row r="22" spans="1:16" ht="14.25"/>
    <row r="23" spans="1:16" ht="14.25">
      <c r="P23" s="188" t="s">
        <v>494</v>
      </c>
    </row>
    <row r="24" spans="1:16" ht="14.25">
      <c r="P24" s="188" t="s">
        <v>403</v>
      </c>
    </row>
    <row r="25" spans="1:16" ht="14.25">
      <c r="P25" s="188" t="s">
        <v>404</v>
      </c>
    </row>
  </sheetData>
  <mergeCells count="25">
    <mergeCell ref="C21:I21"/>
    <mergeCell ref="C17:D17"/>
    <mergeCell ref="E17:M17"/>
    <mergeCell ref="C18:D18"/>
    <mergeCell ref="E18:M18"/>
    <mergeCell ref="C19:D19"/>
    <mergeCell ref="E19:L19"/>
    <mergeCell ref="B15:C15"/>
    <mergeCell ref="A6:N6"/>
    <mergeCell ref="A7:A8"/>
    <mergeCell ref="B7:C7"/>
    <mergeCell ref="B8:C8"/>
    <mergeCell ref="B9:C9"/>
    <mergeCell ref="D9:N9"/>
    <mergeCell ref="B10:C10"/>
    <mergeCell ref="D10:N10"/>
    <mergeCell ref="B11:C11"/>
    <mergeCell ref="D11:N11"/>
    <mergeCell ref="B13:M13"/>
    <mergeCell ref="I4:N4"/>
    <mergeCell ref="I1:N1"/>
    <mergeCell ref="I2:N2"/>
    <mergeCell ref="I3:J3"/>
    <mergeCell ref="K3:L3"/>
    <mergeCell ref="M3:N3"/>
  </mergeCells>
  <phoneticPr fontId="3"/>
  <dataValidations count="2">
    <dataValidation type="list" allowBlank="1" showInputMessage="1" showErrorMessage="1" sqref="C21 J21:K21">
      <formula1>$P$23:$P$25</formula1>
    </dataValidation>
    <dataValidation type="list" errorStyle="information" allowBlank="1" showInputMessage="1" showErrorMessage="1" promptTitle="総額、月額、単位当たり？" prompt="総額、月額、単位当たり等を選択" sqref="B8:C8">
      <formula1>$P$6:$P$8</formula1>
    </dataValidation>
  </dataValidations>
  <pageMargins left="0.70866141732283472" right="0.70866141732283472" top="0.55118110236220474" bottom="0.55118110236220474" header="0.31496062992125984" footer="0.31496062992125984"/>
  <pageSetup paperSize="9" orientation="portrait" verticalDpi="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Normal="100" zoomScaleSheetLayoutView="100" workbookViewId="0">
      <selection activeCell="R17" sqref="R17"/>
    </sheetView>
  </sheetViews>
  <sheetFormatPr defaultRowHeight="30" customHeight="1"/>
  <cols>
    <col min="1" max="1" width="2.8984375" style="188" customWidth="1"/>
    <col min="2" max="2" width="9.19921875" style="188" bestFit="1" customWidth="1"/>
    <col min="3" max="3" width="7.796875" style="188" customWidth="1"/>
    <col min="4" max="14" width="3.8984375" style="188" customWidth="1"/>
    <col min="15" max="254" width="8.796875" style="188"/>
    <col min="255" max="255" width="2.8984375" style="188" customWidth="1"/>
    <col min="256" max="256" width="13.296875" style="188" customWidth="1"/>
    <col min="257" max="257" width="7.69921875" style="188" customWidth="1"/>
    <col min="258" max="268" width="3.8984375" style="188" customWidth="1"/>
    <col min="269" max="510" width="8.796875" style="188"/>
    <col min="511" max="511" width="2.8984375" style="188" customWidth="1"/>
    <col min="512" max="512" width="13.296875" style="188" customWidth="1"/>
    <col min="513" max="513" width="7.69921875" style="188" customWidth="1"/>
    <col min="514" max="524" width="3.8984375" style="188" customWidth="1"/>
    <col min="525" max="766" width="8.796875" style="188"/>
    <col min="767" max="767" width="2.8984375" style="188" customWidth="1"/>
    <col min="768" max="768" width="13.296875" style="188" customWidth="1"/>
    <col min="769" max="769" width="7.69921875" style="188" customWidth="1"/>
    <col min="770" max="780" width="3.8984375" style="188" customWidth="1"/>
    <col min="781" max="1022" width="8.796875" style="188"/>
    <col min="1023" max="1023" width="2.8984375" style="188" customWidth="1"/>
    <col min="1024" max="1024" width="13.296875" style="188" customWidth="1"/>
    <col min="1025" max="1025" width="7.69921875" style="188" customWidth="1"/>
    <col min="1026" max="1036" width="3.8984375" style="188" customWidth="1"/>
    <col min="1037" max="1278" width="8.796875" style="188"/>
    <col min="1279" max="1279" width="2.8984375" style="188" customWidth="1"/>
    <col min="1280" max="1280" width="13.296875" style="188" customWidth="1"/>
    <col min="1281" max="1281" width="7.69921875" style="188" customWidth="1"/>
    <col min="1282" max="1292" width="3.8984375" style="188" customWidth="1"/>
    <col min="1293" max="1534" width="8.796875" style="188"/>
    <col min="1535" max="1535" width="2.8984375" style="188" customWidth="1"/>
    <col min="1536" max="1536" width="13.296875" style="188" customWidth="1"/>
    <col min="1537" max="1537" width="7.69921875" style="188" customWidth="1"/>
    <col min="1538" max="1548" width="3.8984375" style="188" customWidth="1"/>
    <col min="1549" max="1790" width="8.796875" style="188"/>
    <col min="1791" max="1791" width="2.8984375" style="188" customWidth="1"/>
    <col min="1792" max="1792" width="13.296875" style="188" customWidth="1"/>
    <col min="1793" max="1793" width="7.69921875" style="188" customWidth="1"/>
    <col min="1794" max="1804" width="3.8984375" style="188" customWidth="1"/>
    <col min="1805" max="2046" width="8.796875" style="188"/>
    <col min="2047" max="2047" width="2.8984375" style="188" customWidth="1"/>
    <col min="2048" max="2048" width="13.296875" style="188" customWidth="1"/>
    <col min="2049" max="2049" width="7.69921875" style="188" customWidth="1"/>
    <col min="2050" max="2060" width="3.8984375" style="188" customWidth="1"/>
    <col min="2061" max="2302" width="8.796875" style="188"/>
    <col min="2303" max="2303" width="2.8984375" style="188" customWidth="1"/>
    <col min="2304" max="2304" width="13.296875" style="188" customWidth="1"/>
    <col min="2305" max="2305" width="7.69921875" style="188" customWidth="1"/>
    <col min="2306" max="2316" width="3.8984375" style="188" customWidth="1"/>
    <col min="2317" max="2558" width="8.796875" style="188"/>
    <col min="2559" max="2559" width="2.8984375" style="188" customWidth="1"/>
    <col min="2560" max="2560" width="13.296875" style="188" customWidth="1"/>
    <col min="2561" max="2561" width="7.69921875" style="188" customWidth="1"/>
    <col min="2562" max="2572" width="3.8984375" style="188" customWidth="1"/>
    <col min="2573" max="2814" width="8.796875" style="188"/>
    <col min="2815" max="2815" width="2.8984375" style="188" customWidth="1"/>
    <col min="2816" max="2816" width="13.296875" style="188" customWidth="1"/>
    <col min="2817" max="2817" width="7.69921875" style="188" customWidth="1"/>
    <col min="2818" max="2828" width="3.8984375" style="188" customWidth="1"/>
    <col min="2829" max="3070" width="8.796875" style="188"/>
    <col min="3071" max="3071" width="2.8984375" style="188" customWidth="1"/>
    <col min="3072" max="3072" width="13.296875" style="188" customWidth="1"/>
    <col min="3073" max="3073" width="7.69921875" style="188" customWidth="1"/>
    <col min="3074" max="3084" width="3.8984375" style="188" customWidth="1"/>
    <col min="3085" max="3326" width="8.796875" style="188"/>
    <col min="3327" max="3327" width="2.8984375" style="188" customWidth="1"/>
    <col min="3328" max="3328" width="13.296875" style="188" customWidth="1"/>
    <col min="3329" max="3329" width="7.69921875" style="188" customWidth="1"/>
    <col min="3330" max="3340" width="3.8984375" style="188" customWidth="1"/>
    <col min="3341" max="3582" width="8.796875" style="188"/>
    <col min="3583" max="3583" width="2.8984375" style="188" customWidth="1"/>
    <col min="3584" max="3584" width="13.296875" style="188" customWidth="1"/>
    <col min="3585" max="3585" width="7.69921875" style="188" customWidth="1"/>
    <col min="3586" max="3596" width="3.8984375" style="188" customWidth="1"/>
    <col min="3597" max="3838" width="8.796875" style="188"/>
    <col min="3839" max="3839" width="2.8984375" style="188" customWidth="1"/>
    <col min="3840" max="3840" width="13.296875" style="188" customWidth="1"/>
    <col min="3841" max="3841" width="7.69921875" style="188" customWidth="1"/>
    <col min="3842" max="3852" width="3.8984375" style="188" customWidth="1"/>
    <col min="3853" max="4094" width="8.796875" style="188"/>
    <col min="4095" max="4095" width="2.8984375" style="188" customWidth="1"/>
    <col min="4096" max="4096" width="13.296875" style="188" customWidth="1"/>
    <col min="4097" max="4097" width="7.69921875" style="188" customWidth="1"/>
    <col min="4098" max="4108" width="3.8984375" style="188" customWidth="1"/>
    <col min="4109" max="4350" width="8.796875" style="188"/>
    <col min="4351" max="4351" width="2.8984375" style="188" customWidth="1"/>
    <col min="4352" max="4352" width="13.296875" style="188" customWidth="1"/>
    <col min="4353" max="4353" width="7.69921875" style="188" customWidth="1"/>
    <col min="4354" max="4364" width="3.8984375" style="188" customWidth="1"/>
    <col min="4365" max="4606" width="8.796875" style="188"/>
    <col min="4607" max="4607" width="2.8984375" style="188" customWidth="1"/>
    <col min="4608" max="4608" width="13.296875" style="188" customWidth="1"/>
    <col min="4609" max="4609" width="7.69921875" style="188" customWidth="1"/>
    <col min="4610" max="4620" width="3.8984375" style="188" customWidth="1"/>
    <col min="4621" max="4862" width="8.796875" style="188"/>
    <col min="4863" max="4863" width="2.8984375" style="188" customWidth="1"/>
    <col min="4864" max="4864" width="13.296875" style="188" customWidth="1"/>
    <col min="4865" max="4865" width="7.69921875" style="188" customWidth="1"/>
    <col min="4866" max="4876" width="3.8984375" style="188" customWidth="1"/>
    <col min="4877" max="5118" width="8.796875" style="188"/>
    <col min="5119" max="5119" width="2.8984375" style="188" customWidth="1"/>
    <col min="5120" max="5120" width="13.296875" style="188" customWidth="1"/>
    <col min="5121" max="5121" width="7.69921875" style="188" customWidth="1"/>
    <col min="5122" max="5132" width="3.8984375" style="188" customWidth="1"/>
    <col min="5133" max="5374" width="8.796875" style="188"/>
    <col min="5375" max="5375" width="2.8984375" style="188" customWidth="1"/>
    <col min="5376" max="5376" width="13.296875" style="188" customWidth="1"/>
    <col min="5377" max="5377" width="7.69921875" style="188" customWidth="1"/>
    <col min="5378" max="5388" width="3.8984375" style="188" customWidth="1"/>
    <col min="5389" max="5630" width="8.796875" style="188"/>
    <col min="5631" max="5631" width="2.8984375" style="188" customWidth="1"/>
    <col min="5632" max="5632" width="13.296875" style="188" customWidth="1"/>
    <col min="5633" max="5633" width="7.69921875" style="188" customWidth="1"/>
    <col min="5634" max="5644" width="3.8984375" style="188" customWidth="1"/>
    <col min="5645" max="5886" width="8.796875" style="188"/>
    <col min="5887" max="5887" width="2.8984375" style="188" customWidth="1"/>
    <col min="5888" max="5888" width="13.296875" style="188" customWidth="1"/>
    <col min="5889" max="5889" width="7.69921875" style="188" customWidth="1"/>
    <col min="5890" max="5900" width="3.8984375" style="188" customWidth="1"/>
    <col min="5901" max="6142" width="8.796875" style="188"/>
    <col min="6143" max="6143" width="2.8984375" style="188" customWidth="1"/>
    <col min="6144" max="6144" width="13.296875" style="188" customWidth="1"/>
    <col min="6145" max="6145" width="7.69921875" style="188" customWidth="1"/>
    <col min="6146" max="6156" width="3.8984375" style="188" customWidth="1"/>
    <col min="6157" max="6398" width="8.796875" style="188"/>
    <col min="6399" max="6399" width="2.8984375" style="188" customWidth="1"/>
    <col min="6400" max="6400" width="13.296875" style="188" customWidth="1"/>
    <col min="6401" max="6401" width="7.69921875" style="188" customWidth="1"/>
    <col min="6402" max="6412" width="3.8984375" style="188" customWidth="1"/>
    <col min="6413" max="6654" width="8.796875" style="188"/>
    <col min="6655" max="6655" width="2.8984375" style="188" customWidth="1"/>
    <col min="6656" max="6656" width="13.296875" style="188" customWidth="1"/>
    <col min="6657" max="6657" width="7.69921875" style="188" customWidth="1"/>
    <col min="6658" max="6668" width="3.8984375" style="188" customWidth="1"/>
    <col min="6669" max="6910" width="8.796875" style="188"/>
    <col min="6911" max="6911" width="2.8984375" style="188" customWidth="1"/>
    <col min="6912" max="6912" width="13.296875" style="188" customWidth="1"/>
    <col min="6913" max="6913" width="7.69921875" style="188" customWidth="1"/>
    <col min="6914" max="6924" width="3.8984375" style="188" customWidth="1"/>
    <col min="6925" max="7166" width="8.796875" style="188"/>
    <col min="7167" max="7167" width="2.8984375" style="188" customWidth="1"/>
    <col min="7168" max="7168" width="13.296875" style="188" customWidth="1"/>
    <col min="7169" max="7169" width="7.69921875" style="188" customWidth="1"/>
    <col min="7170" max="7180" width="3.8984375" style="188" customWidth="1"/>
    <col min="7181" max="7422" width="8.796875" style="188"/>
    <col min="7423" max="7423" width="2.8984375" style="188" customWidth="1"/>
    <col min="7424" max="7424" width="13.296875" style="188" customWidth="1"/>
    <col min="7425" max="7425" width="7.69921875" style="188" customWidth="1"/>
    <col min="7426" max="7436" width="3.8984375" style="188" customWidth="1"/>
    <col min="7437" max="7678" width="8.796875" style="188"/>
    <col min="7679" max="7679" width="2.8984375" style="188" customWidth="1"/>
    <col min="7680" max="7680" width="13.296875" style="188" customWidth="1"/>
    <col min="7681" max="7681" width="7.69921875" style="188" customWidth="1"/>
    <col min="7682" max="7692" width="3.8984375" style="188" customWidth="1"/>
    <col min="7693" max="7934" width="8.796875" style="188"/>
    <col min="7935" max="7935" width="2.8984375" style="188" customWidth="1"/>
    <col min="7936" max="7936" width="13.296875" style="188" customWidth="1"/>
    <col min="7937" max="7937" width="7.69921875" style="188" customWidth="1"/>
    <col min="7938" max="7948" width="3.8984375" style="188" customWidth="1"/>
    <col min="7949" max="8190" width="8.796875" style="188"/>
    <col min="8191" max="8191" width="2.8984375" style="188" customWidth="1"/>
    <col min="8192" max="8192" width="13.296875" style="188" customWidth="1"/>
    <col min="8193" max="8193" width="7.69921875" style="188" customWidth="1"/>
    <col min="8194" max="8204" width="3.8984375" style="188" customWidth="1"/>
    <col min="8205" max="8446" width="8.796875" style="188"/>
    <col min="8447" max="8447" width="2.8984375" style="188" customWidth="1"/>
    <col min="8448" max="8448" width="13.296875" style="188" customWidth="1"/>
    <col min="8449" max="8449" width="7.69921875" style="188" customWidth="1"/>
    <col min="8450" max="8460" width="3.8984375" style="188" customWidth="1"/>
    <col min="8461" max="8702" width="8.796875" style="188"/>
    <col min="8703" max="8703" width="2.8984375" style="188" customWidth="1"/>
    <col min="8704" max="8704" width="13.296875" style="188" customWidth="1"/>
    <col min="8705" max="8705" width="7.69921875" style="188" customWidth="1"/>
    <col min="8706" max="8716" width="3.8984375" style="188" customWidth="1"/>
    <col min="8717" max="8958" width="8.796875" style="188"/>
    <col min="8959" max="8959" width="2.8984375" style="188" customWidth="1"/>
    <col min="8960" max="8960" width="13.296875" style="188" customWidth="1"/>
    <col min="8961" max="8961" width="7.69921875" style="188" customWidth="1"/>
    <col min="8962" max="8972" width="3.8984375" style="188" customWidth="1"/>
    <col min="8973" max="9214" width="8.796875" style="188"/>
    <col min="9215" max="9215" width="2.8984375" style="188" customWidth="1"/>
    <col min="9216" max="9216" width="13.296875" style="188" customWidth="1"/>
    <col min="9217" max="9217" width="7.69921875" style="188" customWidth="1"/>
    <col min="9218" max="9228" width="3.8984375" style="188" customWidth="1"/>
    <col min="9229" max="9470" width="8.796875" style="188"/>
    <col min="9471" max="9471" width="2.8984375" style="188" customWidth="1"/>
    <col min="9472" max="9472" width="13.296875" style="188" customWidth="1"/>
    <col min="9473" max="9473" width="7.69921875" style="188" customWidth="1"/>
    <col min="9474" max="9484" width="3.8984375" style="188" customWidth="1"/>
    <col min="9485" max="9726" width="8.796875" style="188"/>
    <col min="9727" max="9727" width="2.8984375" style="188" customWidth="1"/>
    <col min="9728" max="9728" width="13.296875" style="188" customWidth="1"/>
    <col min="9729" max="9729" width="7.69921875" style="188" customWidth="1"/>
    <col min="9730" max="9740" width="3.8984375" style="188" customWidth="1"/>
    <col min="9741" max="9982" width="8.796875" style="188"/>
    <col min="9983" max="9983" width="2.8984375" style="188" customWidth="1"/>
    <col min="9984" max="9984" width="13.296875" style="188" customWidth="1"/>
    <col min="9985" max="9985" width="7.69921875" style="188" customWidth="1"/>
    <col min="9986" max="9996" width="3.8984375" style="188" customWidth="1"/>
    <col min="9997" max="10238" width="8.796875" style="188"/>
    <col min="10239" max="10239" width="2.8984375" style="188" customWidth="1"/>
    <col min="10240" max="10240" width="13.296875" style="188" customWidth="1"/>
    <col min="10241" max="10241" width="7.69921875" style="188" customWidth="1"/>
    <col min="10242" max="10252" width="3.8984375" style="188" customWidth="1"/>
    <col min="10253" max="10494" width="8.796875" style="188"/>
    <col min="10495" max="10495" width="2.8984375" style="188" customWidth="1"/>
    <col min="10496" max="10496" width="13.296875" style="188" customWidth="1"/>
    <col min="10497" max="10497" width="7.69921875" style="188" customWidth="1"/>
    <col min="10498" max="10508" width="3.8984375" style="188" customWidth="1"/>
    <col min="10509" max="10750" width="8.796875" style="188"/>
    <col min="10751" max="10751" width="2.8984375" style="188" customWidth="1"/>
    <col min="10752" max="10752" width="13.296875" style="188" customWidth="1"/>
    <col min="10753" max="10753" width="7.69921875" style="188" customWidth="1"/>
    <col min="10754" max="10764" width="3.8984375" style="188" customWidth="1"/>
    <col min="10765" max="11006" width="8.796875" style="188"/>
    <col min="11007" max="11007" width="2.8984375" style="188" customWidth="1"/>
    <col min="11008" max="11008" width="13.296875" style="188" customWidth="1"/>
    <col min="11009" max="11009" width="7.69921875" style="188" customWidth="1"/>
    <col min="11010" max="11020" width="3.8984375" style="188" customWidth="1"/>
    <col min="11021" max="11262" width="8.796875" style="188"/>
    <col min="11263" max="11263" width="2.8984375" style="188" customWidth="1"/>
    <col min="11264" max="11264" width="13.296875" style="188" customWidth="1"/>
    <col min="11265" max="11265" width="7.69921875" style="188" customWidth="1"/>
    <col min="11266" max="11276" width="3.8984375" style="188" customWidth="1"/>
    <col min="11277" max="11518" width="8.796875" style="188"/>
    <col min="11519" max="11519" width="2.8984375" style="188" customWidth="1"/>
    <col min="11520" max="11520" width="13.296875" style="188" customWidth="1"/>
    <col min="11521" max="11521" width="7.69921875" style="188" customWidth="1"/>
    <col min="11522" max="11532" width="3.8984375" style="188" customWidth="1"/>
    <col min="11533" max="11774" width="8.796875" style="188"/>
    <col min="11775" max="11775" width="2.8984375" style="188" customWidth="1"/>
    <col min="11776" max="11776" width="13.296875" style="188" customWidth="1"/>
    <col min="11777" max="11777" width="7.69921875" style="188" customWidth="1"/>
    <col min="11778" max="11788" width="3.8984375" style="188" customWidth="1"/>
    <col min="11789" max="12030" width="8.796875" style="188"/>
    <col min="12031" max="12031" width="2.8984375" style="188" customWidth="1"/>
    <col min="12032" max="12032" width="13.296875" style="188" customWidth="1"/>
    <col min="12033" max="12033" width="7.69921875" style="188" customWidth="1"/>
    <col min="12034" max="12044" width="3.8984375" style="188" customWidth="1"/>
    <col min="12045" max="12286" width="8.796875" style="188"/>
    <col min="12287" max="12287" width="2.8984375" style="188" customWidth="1"/>
    <col min="12288" max="12288" width="13.296875" style="188" customWidth="1"/>
    <col min="12289" max="12289" width="7.69921875" style="188" customWidth="1"/>
    <col min="12290" max="12300" width="3.8984375" style="188" customWidth="1"/>
    <col min="12301" max="12542" width="8.796875" style="188"/>
    <col min="12543" max="12543" width="2.8984375" style="188" customWidth="1"/>
    <col min="12544" max="12544" width="13.296875" style="188" customWidth="1"/>
    <col min="12545" max="12545" width="7.69921875" style="188" customWidth="1"/>
    <col min="12546" max="12556" width="3.8984375" style="188" customWidth="1"/>
    <col min="12557" max="12798" width="8.796875" style="188"/>
    <col min="12799" max="12799" width="2.8984375" style="188" customWidth="1"/>
    <col min="12800" max="12800" width="13.296875" style="188" customWidth="1"/>
    <col min="12801" max="12801" width="7.69921875" style="188" customWidth="1"/>
    <col min="12802" max="12812" width="3.8984375" style="188" customWidth="1"/>
    <col min="12813" max="13054" width="8.796875" style="188"/>
    <col min="13055" max="13055" width="2.8984375" style="188" customWidth="1"/>
    <col min="13056" max="13056" width="13.296875" style="188" customWidth="1"/>
    <col min="13057" max="13057" width="7.69921875" style="188" customWidth="1"/>
    <col min="13058" max="13068" width="3.8984375" style="188" customWidth="1"/>
    <col min="13069" max="13310" width="8.796875" style="188"/>
    <col min="13311" max="13311" width="2.8984375" style="188" customWidth="1"/>
    <col min="13312" max="13312" width="13.296875" style="188" customWidth="1"/>
    <col min="13313" max="13313" width="7.69921875" style="188" customWidth="1"/>
    <col min="13314" max="13324" width="3.8984375" style="188" customWidth="1"/>
    <col min="13325" max="13566" width="8.796875" style="188"/>
    <col min="13567" max="13567" width="2.8984375" style="188" customWidth="1"/>
    <col min="13568" max="13568" width="13.296875" style="188" customWidth="1"/>
    <col min="13569" max="13569" width="7.69921875" style="188" customWidth="1"/>
    <col min="13570" max="13580" width="3.8984375" style="188" customWidth="1"/>
    <col min="13581" max="13822" width="8.796875" style="188"/>
    <col min="13823" max="13823" width="2.8984375" style="188" customWidth="1"/>
    <col min="13824" max="13824" width="13.296875" style="188" customWidth="1"/>
    <col min="13825" max="13825" width="7.69921875" style="188" customWidth="1"/>
    <col min="13826" max="13836" width="3.8984375" style="188" customWidth="1"/>
    <col min="13837" max="14078" width="8.796875" style="188"/>
    <col min="14079" max="14079" width="2.8984375" style="188" customWidth="1"/>
    <col min="14080" max="14080" width="13.296875" style="188" customWidth="1"/>
    <col min="14081" max="14081" width="7.69921875" style="188" customWidth="1"/>
    <col min="14082" max="14092" width="3.8984375" style="188" customWidth="1"/>
    <col min="14093" max="14334" width="8.796875" style="188"/>
    <col min="14335" max="14335" width="2.8984375" style="188" customWidth="1"/>
    <col min="14336" max="14336" width="13.296875" style="188" customWidth="1"/>
    <col min="14337" max="14337" width="7.69921875" style="188" customWidth="1"/>
    <col min="14338" max="14348" width="3.8984375" style="188" customWidth="1"/>
    <col min="14349" max="14590" width="8.796875" style="188"/>
    <col min="14591" max="14591" width="2.8984375" style="188" customWidth="1"/>
    <col min="14592" max="14592" width="13.296875" style="188" customWidth="1"/>
    <col min="14593" max="14593" width="7.69921875" style="188" customWidth="1"/>
    <col min="14594" max="14604" width="3.8984375" style="188" customWidth="1"/>
    <col min="14605" max="14846" width="8.796875" style="188"/>
    <col min="14847" max="14847" width="2.8984375" style="188" customWidth="1"/>
    <col min="14848" max="14848" width="13.296875" style="188" customWidth="1"/>
    <col min="14849" max="14849" width="7.69921875" style="188" customWidth="1"/>
    <col min="14850" max="14860" width="3.8984375" style="188" customWidth="1"/>
    <col min="14861" max="15102" width="8.796875" style="188"/>
    <col min="15103" max="15103" width="2.8984375" style="188" customWidth="1"/>
    <col min="15104" max="15104" width="13.296875" style="188" customWidth="1"/>
    <col min="15105" max="15105" width="7.69921875" style="188" customWidth="1"/>
    <col min="15106" max="15116" width="3.8984375" style="188" customWidth="1"/>
    <col min="15117" max="15358" width="8.796875" style="188"/>
    <col min="15359" max="15359" width="2.8984375" style="188" customWidth="1"/>
    <col min="15360" max="15360" width="13.296875" style="188" customWidth="1"/>
    <col min="15361" max="15361" width="7.69921875" style="188" customWidth="1"/>
    <col min="15362" max="15372" width="3.8984375" style="188" customWidth="1"/>
    <col min="15373" max="15614" width="8.796875" style="188"/>
    <col min="15615" max="15615" width="2.8984375" style="188" customWidth="1"/>
    <col min="15616" max="15616" width="13.296875" style="188" customWidth="1"/>
    <col min="15617" max="15617" width="7.69921875" style="188" customWidth="1"/>
    <col min="15618" max="15628" width="3.8984375" style="188" customWidth="1"/>
    <col min="15629" max="15870" width="8.796875" style="188"/>
    <col min="15871" max="15871" width="2.8984375" style="188" customWidth="1"/>
    <col min="15872" max="15872" width="13.296875" style="188" customWidth="1"/>
    <col min="15873" max="15873" width="7.69921875" style="188" customWidth="1"/>
    <col min="15874" max="15884" width="3.8984375" style="188" customWidth="1"/>
    <col min="15885" max="16126" width="8.796875" style="188"/>
    <col min="16127" max="16127" width="2.8984375" style="188" customWidth="1"/>
    <col min="16128" max="16128" width="13.296875" style="188" customWidth="1"/>
    <col min="16129" max="16129" width="7.69921875" style="188" customWidth="1"/>
    <col min="16130" max="16140" width="3.8984375" style="188" customWidth="1"/>
    <col min="16141" max="16382" width="8.796875" style="188"/>
    <col min="16383" max="16384" width="7.19921875" style="188" customWidth="1"/>
  </cols>
  <sheetData>
    <row r="1" spans="1:16" ht="24">
      <c r="I1" s="393" t="s">
        <v>377</v>
      </c>
      <c r="J1" s="393"/>
      <c r="K1" s="393"/>
      <c r="L1" s="393"/>
      <c r="M1" s="393"/>
      <c r="N1" s="393"/>
    </row>
    <row r="2" spans="1:16" ht="31.5" customHeight="1">
      <c r="A2" s="189"/>
      <c r="B2" s="189"/>
      <c r="C2" s="189"/>
      <c r="D2" s="189"/>
      <c r="E2" s="189"/>
      <c r="F2" s="189"/>
      <c r="G2" s="189"/>
      <c r="H2" s="189"/>
      <c r="I2" s="394" t="s">
        <v>378</v>
      </c>
      <c r="J2" s="395"/>
      <c r="K2" s="395"/>
      <c r="L2" s="395"/>
      <c r="M2" s="395"/>
      <c r="N2" s="396"/>
    </row>
    <row r="3" spans="1:16" ht="42" customHeight="1">
      <c r="A3" s="189"/>
      <c r="B3" s="189"/>
      <c r="C3" s="189"/>
      <c r="D3" s="189"/>
      <c r="E3" s="189"/>
      <c r="F3" s="189"/>
      <c r="G3" s="189"/>
      <c r="H3" s="189"/>
      <c r="I3" s="423"/>
      <c r="J3" s="424"/>
      <c r="K3" s="424"/>
      <c r="L3" s="424"/>
      <c r="M3" s="424"/>
      <c r="N3" s="425"/>
    </row>
    <row r="4" spans="1:16" ht="14.25">
      <c r="A4" s="189"/>
      <c r="B4" s="189"/>
      <c r="C4" s="189"/>
      <c r="D4" s="189"/>
      <c r="E4" s="189"/>
      <c r="F4" s="189"/>
      <c r="G4" s="189"/>
      <c r="H4" s="189"/>
      <c r="I4" s="392" t="s">
        <v>379</v>
      </c>
      <c r="J4" s="392"/>
      <c r="K4" s="392"/>
      <c r="L4" s="392"/>
      <c r="M4" s="392"/>
      <c r="N4" s="392"/>
    </row>
    <row r="5" spans="1:16" ht="14.25">
      <c r="A5" s="189"/>
      <c r="B5" s="189"/>
      <c r="C5" s="189"/>
      <c r="D5" s="189"/>
      <c r="E5" s="189"/>
      <c r="F5" s="189"/>
      <c r="G5" s="189"/>
      <c r="H5" s="189"/>
      <c r="I5" s="190"/>
      <c r="J5" s="190"/>
      <c r="K5" s="190"/>
      <c r="L5" s="190"/>
      <c r="M5" s="190"/>
      <c r="N5" s="190"/>
    </row>
    <row r="6" spans="1:16" ht="50.25" customHeight="1">
      <c r="A6" s="401" t="s">
        <v>380</v>
      </c>
      <c r="B6" s="401"/>
      <c r="C6" s="401"/>
      <c r="D6" s="402"/>
      <c r="E6" s="402"/>
      <c r="F6" s="402"/>
      <c r="G6" s="402"/>
      <c r="H6" s="402"/>
      <c r="I6" s="402"/>
      <c r="J6" s="402"/>
      <c r="K6" s="402"/>
      <c r="L6" s="402"/>
      <c r="M6" s="402"/>
      <c r="N6" s="402"/>
      <c r="P6" s="188" t="s">
        <v>381</v>
      </c>
    </row>
    <row r="7" spans="1:16" ht="36.75" customHeight="1">
      <c r="A7" s="403" t="s">
        <v>382</v>
      </c>
      <c r="B7" s="405" t="s">
        <v>383</v>
      </c>
      <c r="C7" s="406"/>
      <c r="D7" s="426"/>
      <c r="E7" s="428"/>
      <c r="F7" s="430" t="s">
        <v>384</v>
      </c>
      <c r="G7" s="432" t="s">
        <v>385</v>
      </c>
      <c r="H7" s="426" t="s">
        <v>386</v>
      </c>
      <c r="I7" s="434" t="s">
        <v>387</v>
      </c>
      <c r="J7" s="432" t="s">
        <v>388</v>
      </c>
      <c r="K7" s="428" t="s">
        <v>385</v>
      </c>
      <c r="L7" s="426" t="s">
        <v>386</v>
      </c>
      <c r="M7" s="432" t="s">
        <v>387</v>
      </c>
      <c r="N7" s="436" t="s">
        <v>23</v>
      </c>
      <c r="P7" s="188" t="s">
        <v>389</v>
      </c>
    </row>
    <row r="8" spans="1:16" ht="33.75" customHeight="1">
      <c r="A8" s="404"/>
      <c r="B8" s="407" t="s">
        <v>381</v>
      </c>
      <c r="C8" s="408"/>
      <c r="D8" s="427"/>
      <c r="E8" s="429"/>
      <c r="F8" s="431"/>
      <c r="G8" s="433"/>
      <c r="H8" s="427"/>
      <c r="I8" s="435"/>
      <c r="J8" s="433"/>
      <c r="K8" s="429"/>
      <c r="L8" s="427"/>
      <c r="M8" s="433"/>
      <c r="N8" s="437"/>
      <c r="P8" s="188" t="s">
        <v>390</v>
      </c>
    </row>
    <row r="9" spans="1:16" ht="36.75" customHeight="1">
      <c r="A9" s="192" t="s">
        <v>391</v>
      </c>
      <c r="B9" s="409" t="s">
        <v>392</v>
      </c>
      <c r="C9" s="410"/>
      <c r="D9" s="411" t="str">
        <f>入力シート!B3</f>
        <v>令和８年度　長湖病管第２３０号</v>
      </c>
      <c r="E9" s="412"/>
      <c r="F9" s="412"/>
      <c r="G9" s="412"/>
      <c r="H9" s="412"/>
      <c r="I9" s="412"/>
      <c r="J9" s="412"/>
      <c r="K9" s="412"/>
      <c r="L9" s="412"/>
      <c r="M9" s="412"/>
      <c r="N9" s="413"/>
    </row>
    <row r="10" spans="1:16" ht="36.75" customHeight="1">
      <c r="A10" s="193" t="s">
        <v>393</v>
      </c>
      <c r="B10" s="414" t="s">
        <v>394</v>
      </c>
      <c r="C10" s="415"/>
      <c r="D10" s="411" t="str">
        <f>入力シート!B4</f>
        <v>RO水処理装置定期部品交換業務</v>
      </c>
      <c r="E10" s="412"/>
      <c r="F10" s="412"/>
      <c r="G10" s="412"/>
      <c r="H10" s="412"/>
      <c r="I10" s="412"/>
      <c r="J10" s="412"/>
      <c r="K10" s="412"/>
      <c r="L10" s="412"/>
      <c r="M10" s="412"/>
      <c r="N10" s="413"/>
    </row>
    <row r="11" spans="1:16" ht="36.75" customHeight="1">
      <c r="A11" s="193" t="s">
        <v>395</v>
      </c>
      <c r="B11" s="414" t="s">
        <v>396</v>
      </c>
      <c r="C11" s="415"/>
      <c r="D11" s="416" t="s">
        <v>397</v>
      </c>
      <c r="E11" s="417"/>
      <c r="F11" s="417"/>
      <c r="G11" s="417"/>
      <c r="H11" s="417"/>
      <c r="I11" s="417"/>
      <c r="J11" s="417"/>
      <c r="K11" s="417"/>
      <c r="L11" s="417"/>
      <c r="M11" s="417"/>
      <c r="N11" s="418"/>
    </row>
    <row r="12" spans="1:16" ht="14.25">
      <c r="A12" s="191"/>
      <c r="B12" s="194"/>
      <c r="C12" s="194"/>
      <c r="D12" s="195"/>
      <c r="E12" s="195"/>
      <c r="F12" s="195"/>
      <c r="G12" s="195"/>
      <c r="H12" s="195"/>
      <c r="I12" s="195"/>
      <c r="J12" s="195"/>
      <c r="K12" s="195"/>
      <c r="L12" s="195"/>
      <c r="M12" s="195"/>
      <c r="N12" s="196"/>
    </row>
    <row r="13" spans="1:16" ht="99.75" customHeight="1">
      <c r="A13" s="197"/>
      <c r="B13" s="419" t="s">
        <v>405</v>
      </c>
      <c r="C13" s="419"/>
      <c r="D13" s="419"/>
      <c r="E13" s="419"/>
      <c r="F13" s="419"/>
      <c r="G13" s="419"/>
      <c r="H13" s="419"/>
      <c r="I13" s="419"/>
      <c r="J13" s="419"/>
      <c r="K13" s="419"/>
      <c r="L13" s="419"/>
      <c r="M13" s="419"/>
      <c r="N13" s="198"/>
    </row>
    <row r="14" spans="1:16" ht="34.5" customHeight="1">
      <c r="A14" s="199"/>
      <c r="B14" s="200"/>
      <c r="C14" s="200"/>
      <c r="N14" s="201"/>
    </row>
    <row r="15" spans="1:16" ht="34.5" customHeight="1">
      <c r="A15" s="202"/>
      <c r="B15" s="400">
        <f>入力シート!B18</f>
        <v>46210</v>
      </c>
      <c r="C15" s="400"/>
      <c r="D15" s="203"/>
      <c r="E15" s="203"/>
      <c r="N15" s="201"/>
    </row>
    <row r="16" spans="1:16" ht="34.5" customHeight="1">
      <c r="A16" s="199"/>
      <c r="B16" s="200"/>
      <c r="C16" s="200"/>
      <c r="N16" s="201"/>
    </row>
    <row r="17" spans="1:16" ht="34.5" customHeight="1">
      <c r="A17" s="202"/>
      <c r="C17" s="421" t="s">
        <v>323</v>
      </c>
      <c r="D17" s="421"/>
      <c r="E17" s="438"/>
      <c r="F17" s="438"/>
      <c r="G17" s="438"/>
      <c r="H17" s="438"/>
      <c r="I17" s="438"/>
      <c r="J17" s="438"/>
      <c r="K17" s="438"/>
      <c r="L17" s="438"/>
      <c r="M17" s="438"/>
      <c r="N17" s="201"/>
    </row>
    <row r="18" spans="1:16" ht="34.5" customHeight="1">
      <c r="A18" s="202"/>
      <c r="B18" s="204" t="s">
        <v>398</v>
      </c>
      <c r="C18" s="421" t="s">
        <v>399</v>
      </c>
      <c r="D18" s="421"/>
      <c r="E18" s="438"/>
      <c r="F18" s="438"/>
      <c r="G18" s="438"/>
      <c r="H18" s="438"/>
      <c r="I18" s="438"/>
      <c r="J18" s="438"/>
      <c r="K18" s="438"/>
      <c r="L18" s="438"/>
      <c r="M18" s="438"/>
      <c r="N18" s="201"/>
    </row>
    <row r="19" spans="1:16" ht="34.5" customHeight="1">
      <c r="A19" s="202"/>
      <c r="C19" s="421" t="s">
        <v>294</v>
      </c>
      <c r="D19" s="421"/>
      <c r="E19" s="438"/>
      <c r="F19" s="438"/>
      <c r="G19" s="438"/>
      <c r="H19" s="438"/>
      <c r="I19" s="438"/>
      <c r="J19" s="438"/>
      <c r="K19" s="438"/>
      <c r="L19" s="438"/>
      <c r="M19" s="205" t="s">
        <v>400</v>
      </c>
      <c r="N19" s="201"/>
    </row>
    <row r="20" spans="1:16" ht="34.5" customHeight="1">
      <c r="A20" s="202"/>
      <c r="N20" s="201"/>
    </row>
    <row r="21" spans="1:16" ht="34.5" customHeight="1">
      <c r="A21" s="206"/>
      <c r="B21" s="207" t="s">
        <v>401</v>
      </c>
      <c r="C21" s="420" t="s">
        <v>404</v>
      </c>
      <c r="D21" s="420"/>
      <c r="E21" s="420"/>
      <c r="F21" s="420"/>
      <c r="G21" s="420"/>
      <c r="H21" s="420"/>
      <c r="I21" s="420"/>
      <c r="J21" s="208"/>
      <c r="K21" s="208"/>
      <c r="L21" s="208"/>
      <c r="M21" s="208"/>
      <c r="N21" s="209"/>
    </row>
    <row r="22" spans="1:16" ht="14.25"/>
    <row r="23" spans="1:16" ht="14.25">
      <c r="P23" s="188" t="s">
        <v>402</v>
      </c>
    </row>
    <row r="24" spans="1:16" ht="14.25">
      <c r="P24" s="188" t="s">
        <v>403</v>
      </c>
    </row>
    <row r="25" spans="1:16" ht="14.25">
      <c r="P25" s="188" t="s">
        <v>404</v>
      </c>
    </row>
  </sheetData>
  <mergeCells count="36">
    <mergeCell ref="C21:I21"/>
    <mergeCell ref="C17:D17"/>
    <mergeCell ref="E17:M17"/>
    <mergeCell ref="C18:D18"/>
    <mergeCell ref="E18:M18"/>
    <mergeCell ref="C19:D19"/>
    <mergeCell ref="E19:L19"/>
    <mergeCell ref="B15:C15"/>
    <mergeCell ref="K7:K8"/>
    <mergeCell ref="L7:L8"/>
    <mergeCell ref="M7:M8"/>
    <mergeCell ref="N7:N8"/>
    <mergeCell ref="B8:C8"/>
    <mergeCell ref="B9:C9"/>
    <mergeCell ref="D9:N9"/>
    <mergeCell ref="B10:C10"/>
    <mergeCell ref="D10:N10"/>
    <mergeCell ref="B11:C11"/>
    <mergeCell ref="D11:N11"/>
    <mergeCell ref="B13:M13"/>
    <mergeCell ref="A6:N6"/>
    <mergeCell ref="A7:A8"/>
    <mergeCell ref="B7:C7"/>
    <mergeCell ref="D7:D8"/>
    <mergeCell ref="E7:E8"/>
    <mergeCell ref="F7:F8"/>
    <mergeCell ref="G7:G8"/>
    <mergeCell ref="H7:H8"/>
    <mergeCell ref="I7:I8"/>
    <mergeCell ref="J7:J8"/>
    <mergeCell ref="I4:N4"/>
    <mergeCell ref="I1:N1"/>
    <mergeCell ref="I2:N2"/>
    <mergeCell ref="I3:J3"/>
    <mergeCell ref="K3:L3"/>
    <mergeCell ref="M3:N3"/>
  </mergeCells>
  <phoneticPr fontId="63"/>
  <dataValidations count="2">
    <dataValidation type="list" allowBlank="1" showInputMessage="1" showErrorMessage="1" sqref="C21 J21:K21">
      <formula1>$P$23:$P$25</formula1>
    </dataValidation>
    <dataValidation type="list" errorStyle="information" allowBlank="1" showInputMessage="1" showErrorMessage="1" promptTitle="総額、月額、単位当たり？" prompt="総額、月額、単位当たり等を選択" sqref="B8:C8">
      <formula1>$P$6:$P$8</formula1>
    </dataValidation>
  </dataValidations>
  <pageMargins left="0.70866141732283472" right="0.70866141732283472" top="0.55118110236220474" bottom="0.55118110236220474" header="0.31496062992125984" footer="0.31496062992125984"/>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Normal="100" zoomScaleSheetLayoutView="100" workbookViewId="0">
      <selection activeCell="R16" sqref="R16"/>
    </sheetView>
  </sheetViews>
  <sheetFormatPr defaultRowHeight="30" customHeight="1"/>
  <cols>
    <col min="1" max="1" width="2.8984375" style="188" customWidth="1"/>
    <col min="2" max="2" width="9.19921875" style="188" bestFit="1" customWidth="1"/>
    <col min="3" max="3" width="7.796875" style="188" customWidth="1"/>
    <col min="4" max="14" width="3.8984375" style="188" customWidth="1"/>
    <col min="15" max="254" width="8.796875" style="188"/>
    <col min="255" max="255" width="2.8984375" style="188" customWidth="1"/>
    <col min="256" max="256" width="13.296875" style="188" customWidth="1"/>
    <col min="257" max="257" width="7.69921875" style="188" customWidth="1"/>
    <col min="258" max="268" width="3.8984375" style="188" customWidth="1"/>
    <col min="269" max="510" width="8.796875" style="188"/>
    <col min="511" max="511" width="2.8984375" style="188" customWidth="1"/>
    <col min="512" max="512" width="13.296875" style="188" customWidth="1"/>
    <col min="513" max="513" width="7.69921875" style="188" customWidth="1"/>
    <col min="514" max="524" width="3.8984375" style="188" customWidth="1"/>
    <col min="525" max="766" width="8.796875" style="188"/>
    <col min="767" max="767" width="2.8984375" style="188" customWidth="1"/>
    <col min="768" max="768" width="13.296875" style="188" customWidth="1"/>
    <col min="769" max="769" width="7.69921875" style="188" customWidth="1"/>
    <col min="770" max="780" width="3.8984375" style="188" customWidth="1"/>
    <col min="781" max="1022" width="8.796875" style="188"/>
    <col min="1023" max="1023" width="2.8984375" style="188" customWidth="1"/>
    <col min="1024" max="1024" width="13.296875" style="188" customWidth="1"/>
    <col min="1025" max="1025" width="7.69921875" style="188" customWidth="1"/>
    <col min="1026" max="1036" width="3.8984375" style="188" customWidth="1"/>
    <col min="1037" max="1278" width="8.796875" style="188"/>
    <col min="1279" max="1279" width="2.8984375" style="188" customWidth="1"/>
    <col min="1280" max="1280" width="13.296875" style="188" customWidth="1"/>
    <col min="1281" max="1281" width="7.69921875" style="188" customWidth="1"/>
    <col min="1282" max="1292" width="3.8984375" style="188" customWidth="1"/>
    <col min="1293" max="1534" width="8.796875" style="188"/>
    <col min="1535" max="1535" width="2.8984375" style="188" customWidth="1"/>
    <col min="1536" max="1536" width="13.296875" style="188" customWidth="1"/>
    <col min="1537" max="1537" width="7.69921875" style="188" customWidth="1"/>
    <col min="1538" max="1548" width="3.8984375" style="188" customWidth="1"/>
    <col min="1549" max="1790" width="8.796875" style="188"/>
    <col min="1791" max="1791" width="2.8984375" style="188" customWidth="1"/>
    <col min="1792" max="1792" width="13.296875" style="188" customWidth="1"/>
    <col min="1793" max="1793" width="7.69921875" style="188" customWidth="1"/>
    <col min="1794" max="1804" width="3.8984375" style="188" customWidth="1"/>
    <col min="1805" max="2046" width="8.796875" style="188"/>
    <col min="2047" max="2047" width="2.8984375" style="188" customWidth="1"/>
    <col min="2048" max="2048" width="13.296875" style="188" customWidth="1"/>
    <col min="2049" max="2049" width="7.69921875" style="188" customWidth="1"/>
    <col min="2050" max="2060" width="3.8984375" style="188" customWidth="1"/>
    <col min="2061" max="2302" width="8.796875" style="188"/>
    <col min="2303" max="2303" width="2.8984375" style="188" customWidth="1"/>
    <col min="2304" max="2304" width="13.296875" style="188" customWidth="1"/>
    <col min="2305" max="2305" width="7.69921875" style="188" customWidth="1"/>
    <col min="2306" max="2316" width="3.8984375" style="188" customWidth="1"/>
    <col min="2317" max="2558" width="8.796875" style="188"/>
    <col min="2559" max="2559" width="2.8984375" style="188" customWidth="1"/>
    <col min="2560" max="2560" width="13.296875" style="188" customWidth="1"/>
    <col min="2561" max="2561" width="7.69921875" style="188" customWidth="1"/>
    <col min="2562" max="2572" width="3.8984375" style="188" customWidth="1"/>
    <col min="2573" max="2814" width="8.796875" style="188"/>
    <col min="2815" max="2815" width="2.8984375" style="188" customWidth="1"/>
    <col min="2816" max="2816" width="13.296875" style="188" customWidth="1"/>
    <col min="2817" max="2817" width="7.69921875" style="188" customWidth="1"/>
    <col min="2818" max="2828" width="3.8984375" style="188" customWidth="1"/>
    <col min="2829" max="3070" width="8.796875" style="188"/>
    <col min="3071" max="3071" width="2.8984375" style="188" customWidth="1"/>
    <col min="3072" max="3072" width="13.296875" style="188" customWidth="1"/>
    <col min="3073" max="3073" width="7.69921875" style="188" customWidth="1"/>
    <col min="3074" max="3084" width="3.8984375" style="188" customWidth="1"/>
    <col min="3085" max="3326" width="8.796875" style="188"/>
    <col min="3327" max="3327" width="2.8984375" style="188" customWidth="1"/>
    <col min="3328" max="3328" width="13.296875" style="188" customWidth="1"/>
    <col min="3329" max="3329" width="7.69921875" style="188" customWidth="1"/>
    <col min="3330" max="3340" width="3.8984375" style="188" customWidth="1"/>
    <col min="3341" max="3582" width="8.796875" style="188"/>
    <col min="3583" max="3583" width="2.8984375" style="188" customWidth="1"/>
    <col min="3584" max="3584" width="13.296875" style="188" customWidth="1"/>
    <col min="3585" max="3585" width="7.69921875" style="188" customWidth="1"/>
    <col min="3586" max="3596" width="3.8984375" style="188" customWidth="1"/>
    <col min="3597" max="3838" width="8.796875" style="188"/>
    <col min="3839" max="3839" width="2.8984375" style="188" customWidth="1"/>
    <col min="3840" max="3840" width="13.296875" style="188" customWidth="1"/>
    <col min="3841" max="3841" width="7.69921875" style="188" customWidth="1"/>
    <col min="3842" max="3852" width="3.8984375" style="188" customWidth="1"/>
    <col min="3853" max="4094" width="8.796875" style="188"/>
    <col min="4095" max="4095" width="2.8984375" style="188" customWidth="1"/>
    <col min="4096" max="4096" width="13.296875" style="188" customWidth="1"/>
    <col min="4097" max="4097" width="7.69921875" style="188" customWidth="1"/>
    <col min="4098" max="4108" width="3.8984375" style="188" customWidth="1"/>
    <col min="4109" max="4350" width="8.796875" style="188"/>
    <col min="4351" max="4351" width="2.8984375" style="188" customWidth="1"/>
    <col min="4352" max="4352" width="13.296875" style="188" customWidth="1"/>
    <col min="4353" max="4353" width="7.69921875" style="188" customWidth="1"/>
    <col min="4354" max="4364" width="3.8984375" style="188" customWidth="1"/>
    <col min="4365" max="4606" width="8.796875" style="188"/>
    <col min="4607" max="4607" width="2.8984375" style="188" customWidth="1"/>
    <col min="4608" max="4608" width="13.296875" style="188" customWidth="1"/>
    <col min="4609" max="4609" width="7.69921875" style="188" customWidth="1"/>
    <col min="4610" max="4620" width="3.8984375" style="188" customWidth="1"/>
    <col min="4621" max="4862" width="8.796875" style="188"/>
    <col min="4863" max="4863" width="2.8984375" style="188" customWidth="1"/>
    <col min="4864" max="4864" width="13.296875" style="188" customWidth="1"/>
    <col min="4865" max="4865" width="7.69921875" style="188" customWidth="1"/>
    <col min="4866" max="4876" width="3.8984375" style="188" customWidth="1"/>
    <col min="4877" max="5118" width="8.796875" style="188"/>
    <col min="5119" max="5119" width="2.8984375" style="188" customWidth="1"/>
    <col min="5120" max="5120" width="13.296875" style="188" customWidth="1"/>
    <col min="5121" max="5121" width="7.69921875" style="188" customWidth="1"/>
    <col min="5122" max="5132" width="3.8984375" style="188" customWidth="1"/>
    <col min="5133" max="5374" width="8.796875" style="188"/>
    <col min="5375" max="5375" width="2.8984375" style="188" customWidth="1"/>
    <col min="5376" max="5376" width="13.296875" style="188" customWidth="1"/>
    <col min="5377" max="5377" width="7.69921875" style="188" customWidth="1"/>
    <col min="5378" max="5388" width="3.8984375" style="188" customWidth="1"/>
    <col min="5389" max="5630" width="8.796875" style="188"/>
    <col min="5631" max="5631" width="2.8984375" style="188" customWidth="1"/>
    <col min="5632" max="5632" width="13.296875" style="188" customWidth="1"/>
    <col min="5633" max="5633" width="7.69921875" style="188" customWidth="1"/>
    <col min="5634" max="5644" width="3.8984375" style="188" customWidth="1"/>
    <col min="5645" max="5886" width="8.796875" style="188"/>
    <col min="5887" max="5887" width="2.8984375" style="188" customWidth="1"/>
    <col min="5888" max="5888" width="13.296875" style="188" customWidth="1"/>
    <col min="5889" max="5889" width="7.69921875" style="188" customWidth="1"/>
    <col min="5890" max="5900" width="3.8984375" style="188" customWidth="1"/>
    <col min="5901" max="6142" width="8.796875" style="188"/>
    <col min="6143" max="6143" width="2.8984375" style="188" customWidth="1"/>
    <col min="6144" max="6144" width="13.296875" style="188" customWidth="1"/>
    <col min="6145" max="6145" width="7.69921875" style="188" customWidth="1"/>
    <col min="6146" max="6156" width="3.8984375" style="188" customWidth="1"/>
    <col min="6157" max="6398" width="8.796875" style="188"/>
    <col min="6399" max="6399" width="2.8984375" style="188" customWidth="1"/>
    <col min="6400" max="6400" width="13.296875" style="188" customWidth="1"/>
    <col min="6401" max="6401" width="7.69921875" style="188" customWidth="1"/>
    <col min="6402" max="6412" width="3.8984375" style="188" customWidth="1"/>
    <col min="6413" max="6654" width="8.796875" style="188"/>
    <col min="6655" max="6655" width="2.8984375" style="188" customWidth="1"/>
    <col min="6656" max="6656" width="13.296875" style="188" customWidth="1"/>
    <col min="6657" max="6657" width="7.69921875" style="188" customWidth="1"/>
    <col min="6658" max="6668" width="3.8984375" style="188" customWidth="1"/>
    <col min="6669" max="6910" width="8.796875" style="188"/>
    <col min="6911" max="6911" width="2.8984375" style="188" customWidth="1"/>
    <col min="6912" max="6912" width="13.296875" style="188" customWidth="1"/>
    <col min="6913" max="6913" width="7.69921875" style="188" customWidth="1"/>
    <col min="6914" max="6924" width="3.8984375" style="188" customWidth="1"/>
    <col min="6925" max="7166" width="8.796875" style="188"/>
    <col min="7167" max="7167" width="2.8984375" style="188" customWidth="1"/>
    <col min="7168" max="7168" width="13.296875" style="188" customWidth="1"/>
    <col min="7169" max="7169" width="7.69921875" style="188" customWidth="1"/>
    <col min="7170" max="7180" width="3.8984375" style="188" customWidth="1"/>
    <col min="7181" max="7422" width="8.796875" style="188"/>
    <col min="7423" max="7423" width="2.8984375" style="188" customWidth="1"/>
    <col min="7424" max="7424" width="13.296875" style="188" customWidth="1"/>
    <col min="7425" max="7425" width="7.69921875" style="188" customWidth="1"/>
    <col min="7426" max="7436" width="3.8984375" style="188" customWidth="1"/>
    <col min="7437" max="7678" width="8.796875" style="188"/>
    <col min="7679" max="7679" width="2.8984375" style="188" customWidth="1"/>
    <col min="7680" max="7680" width="13.296875" style="188" customWidth="1"/>
    <col min="7681" max="7681" width="7.69921875" style="188" customWidth="1"/>
    <col min="7682" max="7692" width="3.8984375" style="188" customWidth="1"/>
    <col min="7693" max="7934" width="8.796875" style="188"/>
    <col min="7935" max="7935" width="2.8984375" style="188" customWidth="1"/>
    <col min="7936" max="7936" width="13.296875" style="188" customWidth="1"/>
    <col min="7937" max="7937" width="7.69921875" style="188" customWidth="1"/>
    <col min="7938" max="7948" width="3.8984375" style="188" customWidth="1"/>
    <col min="7949" max="8190" width="8.796875" style="188"/>
    <col min="8191" max="8191" width="2.8984375" style="188" customWidth="1"/>
    <col min="8192" max="8192" width="13.296875" style="188" customWidth="1"/>
    <col min="8193" max="8193" width="7.69921875" style="188" customWidth="1"/>
    <col min="8194" max="8204" width="3.8984375" style="188" customWidth="1"/>
    <col min="8205" max="8446" width="8.796875" style="188"/>
    <col min="8447" max="8447" width="2.8984375" style="188" customWidth="1"/>
    <col min="8448" max="8448" width="13.296875" style="188" customWidth="1"/>
    <col min="8449" max="8449" width="7.69921875" style="188" customWidth="1"/>
    <col min="8450" max="8460" width="3.8984375" style="188" customWidth="1"/>
    <col min="8461" max="8702" width="8.796875" style="188"/>
    <col min="8703" max="8703" width="2.8984375" style="188" customWidth="1"/>
    <col min="8704" max="8704" width="13.296875" style="188" customWidth="1"/>
    <col min="8705" max="8705" width="7.69921875" style="188" customWidth="1"/>
    <col min="8706" max="8716" width="3.8984375" style="188" customWidth="1"/>
    <col min="8717" max="8958" width="8.796875" style="188"/>
    <col min="8959" max="8959" width="2.8984375" style="188" customWidth="1"/>
    <col min="8960" max="8960" width="13.296875" style="188" customWidth="1"/>
    <col min="8961" max="8961" width="7.69921875" style="188" customWidth="1"/>
    <col min="8962" max="8972" width="3.8984375" style="188" customWidth="1"/>
    <col min="8973" max="9214" width="8.796875" style="188"/>
    <col min="9215" max="9215" width="2.8984375" style="188" customWidth="1"/>
    <col min="9216" max="9216" width="13.296875" style="188" customWidth="1"/>
    <col min="9217" max="9217" width="7.69921875" style="188" customWidth="1"/>
    <col min="9218" max="9228" width="3.8984375" style="188" customWidth="1"/>
    <col min="9229" max="9470" width="8.796875" style="188"/>
    <col min="9471" max="9471" width="2.8984375" style="188" customWidth="1"/>
    <col min="9472" max="9472" width="13.296875" style="188" customWidth="1"/>
    <col min="9473" max="9473" width="7.69921875" style="188" customWidth="1"/>
    <col min="9474" max="9484" width="3.8984375" style="188" customWidth="1"/>
    <col min="9485" max="9726" width="8.796875" style="188"/>
    <col min="9727" max="9727" width="2.8984375" style="188" customWidth="1"/>
    <col min="9728" max="9728" width="13.296875" style="188" customWidth="1"/>
    <col min="9729" max="9729" width="7.69921875" style="188" customWidth="1"/>
    <col min="9730" max="9740" width="3.8984375" style="188" customWidth="1"/>
    <col min="9741" max="9982" width="8.796875" style="188"/>
    <col min="9983" max="9983" width="2.8984375" style="188" customWidth="1"/>
    <col min="9984" max="9984" width="13.296875" style="188" customWidth="1"/>
    <col min="9985" max="9985" width="7.69921875" style="188" customWidth="1"/>
    <col min="9986" max="9996" width="3.8984375" style="188" customWidth="1"/>
    <col min="9997" max="10238" width="8.796875" style="188"/>
    <col min="10239" max="10239" width="2.8984375" style="188" customWidth="1"/>
    <col min="10240" max="10240" width="13.296875" style="188" customWidth="1"/>
    <col min="10241" max="10241" width="7.69921875" style="188" customWidth="1"/>
    <col min="10242" max="10252" width="3.8984375" style="188" customWidth="1"/>
    <col min="10253" max="10494" width="8.796875" style="188"/>
    <col min="10495" max="10495" width="2.8984375" style="188" customWidth="1"/>
    <col min="10496" max="10496" width="13.296875" style="188" customWidth="1"/>
    <col min="10497" max="10497" width="7.69921875" style="188" customWidth="1"/>
    <col min="10498" max="10508" width="3.8984375" style="188" customWidth="1"/>
    <col min="10509" max="10750" width="8.796875" style="188"/>
    <col min="10751" max="10751" width="2.8984375" style="188" customWidth="1"/>
    <col min="10752" max="10752" width="13.296875" style="188" customWidth="1"/>
    <col min="10753" max="10753" width="7.69921875" style="188" customWidth="1"/>
    <col min="10754" max="10764" width="3.8984375" style="188" customWidth="1"/>
    <col min="10765" max="11006" width="8.796875" style="188"/>
    <col min="11007" max="11007" width="2.8984375" style="188" customWidth="1"/>
    <col min="11008" max="11008" width="13.296875" style="188" customWidth="1"/>
    <col min="11009" max="11009" width="7.69921875" style="188" customWidth="1"/>
    <col min="11010" max="11020" width="3.8984375" style="188" customWidth="1"/>
    <col min="11021" max="11262" width="8.796875" style="188"/>
    <col min="11263" max="11263" width="2.8984375" style="188" customWidth="1"/>
    <col min="11264" max="11264" width="13.296875" style="188" customWidth="1"/>
    <col min="11265" max="11265" width="7.69921875" style="188" customWidth="1"/>
    <col min="11266" max="11276" width="3.8984375" style="188" customWidth="1"/>
    <col min="11277" max="11518" width="8.796875" style="188"/>
    <col min="11519" max="11519" width="2.8984375" style="188" customWidth="1"/>
    <col min="11520" max="11520" width="13.296875" style="188" customWidth="1"/>
    <col min="11521" max="11521" width="7.69921875" style="188" customWidth="1"/>
    <col min="11522" max="11532" width="3.8984375" style="188" customWidth="1"/>
    <col min="11533" max="11774" width="8.796875" style="188"/>
    <col min="11775" max="11775" width="2.8984375" style="188" customWidth="1"/>
    <col min="11776" max="11776" width="13.296875" style="188" customWidth="1"/>
    <col min="11777" max="11777" width="7.69921875" style="188" customWidth="1"/>
    <col min="11778" max="11788" width="3.8984375" style="188" customWidth="1"/>
    <col min="11789" max="12030" width="8.796875" style="188"/>
    <col min="12031" max="12031" width="2.8984375" style="188" customWidth="1"/>
    <col min="12032" max="12032" width="13.296875" style="188" customWidth="1"/>
    <col min="12033" max="12033" width="7.69921875" style="188" customWidth="1"/>
    <col min="12034" max="12044" width="3.8984375" style="188" customWidth="1"/>
    <col min="12045" max="12286" width="8.796875" style="188"/>
    <col min="12287" max="12287" width="2.8984375" style="188" customWidth="1"/>
    <col min="12288" max="12288" width="13.296875" style="188" customWidth="1"/>
    <col min="12289" max="12289" width="7.69921875" style="188" customWidth="1"/>
    <col min="12290" max="12300" width="3.8984375" style="188" customWidth="1"/>
    <col min="12301" max="12542" width="8.796875" style="188"/>
    <col min="12543" max="12543" width="2.8984375" style="188" customWidth="1"/>
    <col min="12544" max="12544" width="13.296875" style="188" customWidth="1"/>
    <col min="12545" max="12545" width="7.69921875" style="188" customWidth="1"/>
    <col min="12546" max="12556" width="3.8984375" style="188" customWidth="1"/>
    <col min="12557" max="12798" width="8.796875" style="188"/>
    <col min="12799" max="12799" width="2.8984375" style="188" customWidth="1"/>
    <col min="12800" max="12800" width="13.296875" style="188" customWidth="1"/>
    <col min="12801" max="12801" width="7.69921875" style="188" customWidth="1"/>
    <col min="12802" max="12812" width="3.8984375" style="188" customWidth="1"/>
    <col min="12813" max="13054" width="8.796875" style="188"/>
    <col min="13055" max="13055" width="2.8984375" style="188" customWidth="1"/>
    <col min="13056" max="13056" width="13.296875" style="188" customWidth="1"/>
    <col min="13057" max="13057" width="7.69921875" style="188" customWidth="1"/>
    <col min="13058" max="13068" width="3.8984375" style="188" customWidth="1"/>
    <col min="13069" max="13310" width="8.796875" style="188"/>
    <col min="13311" max="13311" width="2.8984375" style="188" customWidth="1"/>
    <col min="13312" max="13312" width="13.296875" style="188" customWidth="1"/>
    <col min="13313" max="13313" width="7.69921875" style="188" customWidth="1"/>
    <col min="13314" max="13324" width="3.8984375" style="188" customWidth="1"/>
    <col min="13325" max="13566" width="8.796875" style="188"/>
    <col min="13567" max="13567" width="2.8984375" style="188" customWidth="1"/>
    <col min="13568" max="13568" width="13.296875" style="188" customWidth="1"/>
    <col min="13569" max="13569" width="7.69921875" style="188" customWidth="1"/>
    <col min="13570" max="13580" width="3.8984375" style="188" customWidth="1"/>
    <col min="13581" max="13822" width="8.796875" style="188"/>
    <col min="13823" max="13823" width="2.8984375" style="188" customWidth="1"/>
    <col min="13824" max="13824" width="13.296875" style="188" customWidth="1"/>
    <col min="13825" max="13825" width="7.69921875" style="188" customWidth="1"/>
    <col min="13826" max="13836" width="3.8984375" style="188" customWidth="1"/>
    <col min="13837" max="14078" width="8.796875" style="188"/>
    <col min="14079" max="14079" width="2.8984375" style="188" customWidth="1"/>
    <col min="14080" max="14080" width="13.296875" style="188" customWidth="1"/>
    <col min="14081" max="14081" width="7.69921875" style="188" customWidth="1"/>
    <col min="14082" max="14092" width="3.8984375" style="188" customWidth="1"/>
    <col min="14093" max="14334" width="8.796875" style="188"/>
    <col min="14335" max="14335" width="2.8984375" style="188" customWidth="1"/>
    <col min="14336" max="14336" width="13.296875" style="188" customWidth="1"/>
    <col min="14337" max="14337" width="7.69921875" style="188" customWidth="1"/>
    <col min="14338" max="14348" width="3.8984375" style="188" customWidth="1"/>
    <col min="14349" max="14590" width="8.796875" style="188"/>
    <col min="14591" max="14591" width="2.8984375" style="188" customWidth="1"/>
    <col min="14592" max="14592" width="13.296875" style="188" customWidth="1"/>
    <col min="14593" max="14593" width="7.69921875" style="188" customWidth="1"/>
    <col min="14594" max="14604" width="3.8984375" style="188" customWidth="1"/>
    <col min="14605" max="14846" width="8.796875" style="188"/>
    <col min="14847" max="14847" width="2.8984375" style="188" customWidth="1"/>
    <col min="14848" max="14848" width="13.296875" style="188" customWidth="1"/>
    <col min="14849" max="14849" width="7.69921875" style="188" customWidth="1"/>
    <col min="14850" max="14860" width="3.8984375" style="188" customWidth="1"/>
    <col min="14861" max="15102" width="8.796875" style="188"/>
    <col min="15103" max="15103" width="2.8984375" style="188" customWidth="1"/>
    <col min="15104" max="15104" width="13.296875" style="188" customWidth="1"/>
    <col min="15105" max="15105" width="7.69921875" style="188" customWidth="1"/>
    <col min="15106" max="15116" width="3.8984375" style="188" customWidth="1"/>
    <col min="15117" max="15358" width="8.796875" style="188"/>
    <col min="15359" max="15359" width="2.8984375" style="188" customWidth="1"/>
    <col min="15360" max="15360" width="13.296875" style="188" customWidth="1"/>
    <col min="15361" max="15361" width="7.69921875" style="188" customWidth="1"/>
    <col min="15362" max="15372" width="3.8984375" style="188" customWidth="1"/>
    <col min="15373" max="15614" width="8.796875" style="188"/>
    <col min="15615" max="15615" width="2.8984375" style="188" customWidth="1"/>
    <col min="15616" max="15616" width="13.296875" style="188" customWidth="1"/>
    <col min="15617" max="15617" width="7.69921875" style="188" customWidth="1"/>
    <col min="15618" max="15628" width="3.8984375" style="188" customWidth="1"/>
    <col min="15629" max="15870" width="8.796875" style="188"/>
    <col min="15871" max="15871" width="2.8984375" style="188" customWidth="1"/>
    <col min="15872" max="15872" width="13.296875" style="188" customWidth="1"/>
    <col min="15873" max="15873" width="7.69921875" style="188" customWidth="1"/>
    <col min="15874" max="15884" width="3.8984375" style="188" customWidth="1"/>
    <col min="15885" max="16126" width="8.796875" style="188"/>
    <col min="16127" max="16127" width="2.8984375" style="188" customWidth="1"/>
    <col min="16128" max="16128" width="13.296875" style="188" customWidth="1"/>
    <col min="16129" max="16129" width="7.69921875" style="188" customWidth="1"/>
    <col min="16130" max="16140" width="3.8984375" style="188" customWidth="1"/>
    <col min="16141" max="16382" width="8.796875" style="188"/>
    <col min="16383" max="16384" width="7.19921875" style="188" customWidth="1"/>
  </cols>
  <sheetData>
    <row r="1" spans="1:16" ht="24">
      <c r="I1" s="393" t="s">
        <v>406</v>
      </c>
      <c r="J1" s="393"/>
      <c r="K1" s="393"/>
      <c r="L1" s="393"/>
      <c r="M1" s="393"/>
      <c r="N1" s="393"/>
    </row>
    <row r="2" spans="1:16" ht="31.5" customHeight="1">
      <c r="A2" s="189"/>
      <c r="B2" s="189"/>
      <c r="C2" s="189"/>
      <c r="D2" s="189"/>
      <c r="E2" s="189"/>
      <c r="F2" s="189"/>
      <c r="G2" s="189"/>
      <c r="H2" s="189"/>
      <c r="I2" s="394" t="s">
        <v>378</v>
      </c>
      <c r="J2" s="395"/>
      <c r="K2" s="395"/>
      <c r="L2" s="395"/>
      <c r="M2" s="395"/>
      <c r="N2" s="396"/>
    </row>
    <row r="3" spans="1:16" ht="42" customHeight="1">
      <c r="A3" s="189"/>
      <c r="B3" s="189"/>
      <c r="C3" s="189"/>
      <c r="D3" s="189"/>
      <c r="E3" s="189"/>
      <c r="F3" s="189"/>
      <c r="G3" s="189"/>
      <c r="H3" s="189"/>
      <c r="I3" s="423"/>
      <c r="J3" s="424"/>
      <c r="K3" s="424"/>
      <c r="L3" s="424"/>
      <c r="M3" s="424"/>
      <c r="N3" s="425"/>
    </row>
    <row r="4" spans="1:16" ht="14.25">
      <c r="A4" s="189"/>
      <c r="B4" s="189"/>
      <c r="C4" s="189"/>
      <c r="D4" s="189"/>
      <c r="E4" s="189"/>
      <c r="F4" s="189"/>
      <c r="G4" s="189"/>
      <c r="H4" s="189"/>
      <c r="I4" s="392" t="s">
        <v>379</v>
      </c>
      <c r="J4" s="392"/>
      <c r="K4" s="392"/>
      <c r="L4" s="392"/>
      <c r="M4" s="392"/>
      <c r="N4" s="392"/>
    </row>
    <row r="5" spans="1:16" ht="14.25">
      <c r="A5" s="189"/>
      <c r="B5" s="189"/>
      <c r="C5" s="189"/>
      <c r="D5" s="189"/>
      <c r="E5" s="189"/>
      <c r="F5" s="189"/>
      <c r="G5" s="189"/>
      <c r="H5" s="189"/>
      <c r="I5" s="190"/>
      <c r="J5" s="190"/>
      <c r="K5" s="190"/>
      <c r="L5" s="190"/>
      <c r="M5" s="190"/>
      <c r="N5" s="190"/>
    </row>
    <row r="6" spans="1:16" ht="50.25" customHeight="1">
      <c r="A6" s="401" t="s">
        <v>380</v>
      </c>
      <c r="B6" s="401"/>
      <c r="C6" s="401"/>
      <c r="D6" s="402"/>
      <c r="E6" s="402"/>
      <c r="F6" s="402"/>
      <c r="G6" s="402"/>
      <c r="H6" s="402"/>
      <c r="I6" s="402"/>
      <c r="J6" s="402"/>
      <c r="K6" s="402"/>
      <c r="L6" s="402"/>
      <c r="M6" s="402"/>
      <c r="N6" s="402"/>
      <c r="P6" s="188" t="s">
        <v>381</v>
      </c>
    </row>
    <row r="7" spans="1:16" ht="36.75" customHeight="1">
      <c r="A7" s="403" t="s">
        <v>382</v>
      </c>
      <c r="B7" s="405" t="s">
        <v>383</v>
      </c>
      <c r="C7" s="406"/>
      <c r="D7" s="426"/>
      <c r="E7" s="428"/>
      <c r="F7" s="430" t="s">
        <v>384</v>
      </c>
      <c r="G7" s="432" t="s">
        <v>385</v>
      </c>
      <c r="H7" s="426" t="s">
        <v>386</v>
      </c>
      <c r="I7" s="434" t="s">
        <v>387</v>
      </c>
      <c r="J7" s="432" t="s">
        <v>388</v>
      </c>
      <c r="K7" s="428" t="s">
        <v>385</v>
      </c>
      <c r="L7" s="426" t="s">
        <v>386</v>
      </c>
      <c r="M7" s="432" t="s">
        <v>387</v>
      </c>
      <c r="N7" s="436" t="s">
        <v>23</v>
      </c>
      <c r="P7" s="188" t="s">
        <v>389</v>
      </c>
    </row>
    <row r="8" spans="1:16" ht="33.75" customHeight="1">
      <c r="A8" s="404"/>
      <c r="B8" s="407" t="s">
        <v>381</v>
      </c>
      <c r="C8" s="408"/>
      <c r="D8" s="427"/>
      <c r="E8" s="429"/>
      <c r="F8" s="431"/>
      <c r="G8" s="433"/>
      <c r="H8" s="427"/>
      <c r="I8" s="435"/>
      <c r="J8" s="433"/>
      <c r="K8" s="429"/>
      <c r="L8" s="427"/>
      <c r="M8" s="433"/>
      <c r="N8" s="437"/>
      <c r="P8" s="188" t="s">
        <v>390</v>
      </c>
    </row>
    <row r="9" spans="1:16" ht="36.75" customHeight="1">
      <c r="A9" s="192" t="s">
        <v>391</v>
      </c>
      <c r="B9" s="409" t="s">
        <v>392</v>
      </c>
      <c r="C9" s="410"/>
      <c r="D9" s="411" t="str">
        <f>入力シート!B3</f>
        <v>令和８年度　長湖病管第２３０号</v>
      </c>
      <c r="E9" s="412"/>
      <c r="F9" s="412"/>
      <c r="G9" s="412"/>
      <c r="H9" s="412"/>
      <c r="I9" s="412"/>
      <c r="J9" s="412"/>
      <c r="K9" s="412"/>
      <c r="L9" s="412"/>
      <c r="M9" s="412"/>
      <c r="N9" s="413"/>
    </row>
    <row r="10" spans="1:16" ht="36.75" customHeight="1">
      <c r="A10" s="193" t="s">
        <v>393</v>
      </c>
      <c r="B10" s="414" t="s">
        <v>394</v>
      </c>
      <c r="C10" s="415"/>
      <c r="D10" s="411" t="str">
        <f>入力シート!B4</f>
        <v>RO水処理装置定期部品交換業務</v>
      </c>
      <c r="E10" s="412"/>
      <c r="F10" s="412"/>
      <c r="G10" s="412"/>
      <c r="H10" s="412"/>
      <c r="I10" s="412"/>
      <c r="J10" s="412"/>
      <c r="K10" s="412"/>
      <c r="L10" s="412"/>
      <c r="M10" s="412"/>
      <c r="N10" s="413"/>
    </row>
    <row r="11" spans="1:16" ht="36.75" customHeight="1">
      <c r="A11" s="193" t="s">
        <v>395</v>
      </c>
      <c r="B11" s="414" t="s">
        <v>396</v>
      </c>
      <c r="C11" s="415"/>
      <c r="D11" s="416" t="s">
        <v>397</v>
      </c>
      <c r="E11" s="417"/>
      <c r="F11" s="417"/>
      <c r="G11" s="417"/>
      <c r="H11" s="417"/>
      <c r="I11" s="417"/>
      <c r="J11" s="417"/>
      <c r="K11" s="417"/>
      <c r="L11" s="417"/>
      <c r="M11" s="417"/>
      <c r="N11" s="418"/>
    </row>
    <row r="12" spans="1:16" ht="14.25">
      <c r="A12" s="191"/>
      <c r="B12" s="194"/>
      <c r="C12" s="194"/>
      <c r="D12" s="195"/>
      <c r="E12" s="195"/>
      <c r="F12" s="195"/>
      <c r="G12" s="195"/>
      <c r="H12" s="195"/>
      <c r="I12" s="195"/>
      <c r="J12" s="195"/>
      <c r="K12" s="195"/>
      <c r="L12" s="195"/>
      <c r="M12" s="195"/>
      <c r="N12" s="196"/>
    </row>
    <row r="13" spans="1:16" ht="99.75" customHeight="1">
      <c r="A13" s="197"/>
      <c r="B13" s="419" t="s">
        <v>405</v>
      </c>
      <c r="C13" s="419"/>
      <c r="D13" s="419"/>
      <c r="E13" s="419"/>
      <c r="F13" s="419"/>
      <c r="G13" s="419"/>
      <c r="H13" s="419"/>
      <c r="I13" s="419"/>
      <c r="J13" s="419"/>
      <c r="K13" s="419"/>
      <c r="L13" s="419"/>
      <c r="M13" s="419"/>
      <c r="N13" s="198"/>
    </row>
    <row r="14" spans="1:16" ht="34.5" customHeight="1">
      <c r="A14" s="199"/>
      <c r="B14" s="200"/>
      <c r="C14" s="200"/>
      <c r="N14" s="201"/>
    </row>
    <row r="15" spans="1:16" ht="34.5" customHeight="1">
      <c r="A15" s="202"/>
      <c r="B15" s="400">
        <f>入力シート!B20</f>
        <v>46217</v>
      </c>
      <c r="C15" s="400"/>
      <c r="D15" s="203"/>
      <c r="E15" s="203"/>
      <c r="N15" s="201"/>
    </row>
    <row r="16" spans="1:16" ht="34.5" customHeight="1">
      <c r="A16" s="199"/>
      <c r="B16" s="200"/>
      <c r="C16" s="200"/>
      <c r="N16" s="201"/>
    </row>
    <row r="17" spans="1:16" ht="34.5" customHeight="1">
      <c r="A17" s="202"/>
      <c r="C17" s="421" t="s">
        <v>323</v>
      </c>
      <c r="D17" s="421"/>
      <c r="E17" s="438"/>
      <c r="F17" s="438"/>
      <c r="G17" s="438"/>
      <c r="H17" s="438"/>
      <c r="I17" s="438"/>
      <c r="J17" s="438"/>
      <c r="K17" s="438"/>
      <c r="L17" s="438"/>
      <c r="M17" s="438"/>
      <c r="N17" s="201"/>
    </row>
    <row r="18" spans="1:16" ht="34.5" customHeight="1">
      <c r="A18" s="202"/>
      <c r="B18" s="204" t="s">
        <v>398</v>
      </c>
      <c r="C18" s="421" t="s">
        <v>399</v>
      </c>
      <c r="D18" s="421"/>
      <c r="E18" s="438"/>
      <c r="F18" s="438"/>
      <c r="G18" s="438"/>
      <c r="H18" s="438"/>
      <c r="I18" s="438"/>
      <c r="J18" s="438"/>
      <c r="K18" s="438"/>
      <c r="L18" s="438"/>
      <c r="M18" s="438"/>
      <c r="N18" s="201"/>
    </row>
    <row r="19" spans="1:16" ht="34.5" customHeight="1">
      <c r="A19" s="202"/>
      <c r="C19" s="421" t="s">
        <v>294</v>
      </c>
      <c r="D19" s="421"/>
      <c r="E19" s="438"/>
      <c r="F19" s="438"/>
      <c r="G19" s="438"/>
      <c r="H19" s="438"/>
      <c r="I19" s="438"/>
      <c r="J19" s="438"/>
      <c r="K19" s="438"/>
      <c r="L19" s="438"/>
      <c r="M19" s="205" t="s">
        <v>400</v>
      </c>
      <c r="N19" s="201"/>
    </row>
    <row r="20" spans="1:16" ht="34.5" customHeight="1">
      <c r="A20" s="202"/>
      <c r="N20" s="201"/>
    </row>
    <row r="21" spans="1:16" ht="34.5" customHeight="1">
      <c r="A21" s="206"/>
      <c r="B21" s="207" t="s">
        <v>401</v>
      </c>
      <c r="C21" s="420" t="s">
        <v>404</v>
      </c>
      <c r="D21" s="420"/>
      <c r="E21" s="420"/>
      <c r="F21" s="420"/>
      <c r="G21" s="420"/>
      <c r="H21" s="420"/>
      <c r="I21" s="420"/>
      <c r="J21" s="208"/>
      <c r="K21" s="208"/>
      <c r="L21" s="208"/>
      <c r="M21" s="208"/>
      <c r="N21" s="209"/>
    </row>
    <row r="22" spans="1:16" ht="14.25"/>
    <row r="23" spans="1:16" ht="14.25">
      <c r="P23" s="188" t="s">
        <v>402</v>
      </c>
    </row>
    <row r="24" spans="1:16" ht="14.25">
      <c r="P24" s="188" t="s">
        <v>403</v>
      </c>
    </row>
    <row r="25" spans="1:16" ht="14.25">
      <c r="P25" s="188" t="s">
        <v>404</v>
      </c>
    </row>
  </sheetData>
  <mergeCells count="36">
    <mergeCell ref="C21:I21"/>
    <mergeCell ref="C17:D17"/>
    <mergeCell ref="E17:M17"/>
    <mergeCell ref="C18:D18"/>
    <mergeCell ref="E18:M18"/>
    <mergeCell ref="C19:D19"/>
    <mergeCell ref="E19:L19"/>
    <mergeCell ref="B15:C15"/>
    <mergeCell ref="K7:K8"/>
    <mergeCell ref="L7:L8"/>
    <mergeCell ref="M7:M8"/>
    <mergeCell ref="N7:N8"/>
    <mergeCell ref="B8:C8"/>
    <mergeCell ref="B9:C9"/>
    <mergeCell ref="D9:N9"/>
    <mergeCell ref="B10:C10"/>
    <mergeCell ref="D10:N10"/>
    <mergeCell ref="B11:C11"/>
    <mergeCell ref="D11:N11"/>
    <mergeCell ref="B13:M13"/>
    <mergeCell ref="A6:N6"/>
    <mergeCell ref="A7:A8"/>
    <mergeCell ref="B7:C7"/>
    <mergeCell ref="D7:D8"/>
    <mergeCell ref="E7:E8"/>
    <mergeCell ref="F7:F8"/>
    <mergeCell ref="G7:G8"/>
    <mergeCell ref="H7:H8"/>
    <mergeCell ref="I7:I8"/>
    <mergeCell ref="J7:J8"/>
    <mergeCell ref="I4:N4"/>
    <mergeCell ref="I1:N1"/>
    <mergeCell ref="I2:N2"/>
    <mergeCell ref="I3:J3"/>
    <mergeCell ref="K3:L3"/>
    <mergeCell ref="M3:N3"/>
  </mergeCells>
  <phoneticPr fontId="3"/>
  <dataValidations count="2">
    <dataValidation type="list" errorStyle="information" allowBlank="1" showInputMessage="1" showErrorMessage="1" promptTitle="総額、月額、単位当たり？" prompt="総額、月額、単位当たり等を選択" sqref="B8:C8">
      <formula1>$P$6:$P$8</formula1>
    </dataValidation>
    <dataValidation type="list" allowBlank="1" showInputMessage="1" showErrorMessage="1" sqref="C21 J21:K21">
      <formula1>$P$23:$P$25</formula1>
    </dataValidation>
  </dataValidations>
  <pageMargins left="0.70866141732283472" right="0.70866141732283472" top="0.55118110236220474" bottom="0.55118110236220474" header="0.31496062992125984" footer="0.31496062992125984"/>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zoomScale="70" zoomScaleNormal="70" workbookViewId="0">
      <selection sqref="A1:H1"/>
    </sheetView>
  </sheetViews>
  <sheetFormatPr defaultColWidth="8.69921875" defaultRowHeight="14.25"/>
  <cols>
    <col min="1" max="1" width="8.69921875" style="49"/>
    <col min="2" max="2" width="15.59765625" style="49" bestFit="1" customWidth="1"/>
    <col min="3" max="8" width="8.69921875" style="49"/>
    <col min="9" max="9" width="34.5" style="49" bestFit="1" customWidth="1"/>
    <col min="10" max="16384" width="8.69921875" style="49"/>
  </cols>
  <sheetData>
    <row r="1" spans="1:9" ht="30" customHeight="1">
      <c r="A1" s="443" t="s">
        <v>145</v>
      </c>
      <c r="B1" s="443"/>
      <c r="C1" s="443"/>
      <c r="D1" s="443"/>
      <c r="E1" s="443"/>
      <c r="F1" s="443"/>
      <c r="G1" s="443"/>
      <c r="H1" s="443"/>
    </row>
    <row r="2" spans="1:9" ht="30" customHeight="1">
      <c r="A2" s="46"/>
      <c r="B2" s="50"/>
      <c r="C2" s="50"/>
      <c r="D2" s="50"/>
      <c r="E2" s="50"/>
      <c r="F2" s="50"/>
      <c r="G2" s="50"/>
      <c r="H2" s="50"/>
    </row>
    <row r="3" spans="1:9" ht="30" customHeight="1">
      <c r="A3" s="48" t="s">
        <v>283</v>
      </c>
      <c r="B3" s="48"/>
      <c r="C3" s="48"/>
      <c r="D3" s="48"/>
      <c r="E3" s="48"/>
      <c r="F3" s="48"/>
      <c r="G3" s="48"/>
      <c r="H3" s="48"/>
    </row>
    <row r="4" spans="1:9" ht="30" customHeight="1">
      <c r="A4" s="142" t="s">
        <v>284</v>
      </c>
      <c r="B4" s="48"/>
      <c r="C4" s="48"/>
      <c r="D4" s="48"/>
      <c r="E4" s="48"/>
      <c r="F4" s="48"/>
      <c r="G4" s="48"/>
      <c r="H4" s="48"/>
    </row>
    <row r="5" spans="1:9" ht="30" customHeight="1">
      <c r="A5" s="142"/>
      <c r="B5" s="48"/>
      <c r="C5" s="48"/>
      <c r="D5" s="48"/>
      <c r="E5" s="48"/>
      <c r="F5" s="48"/>
      <c r="G5" s="48"/>
      <c r="H5" s="48"/>
    </row>
    <row r="6" spans="1:9" ht="30" customHeight="1">
      <c r="A6" s="51"/>
      <c r="B6" s="444" t="s">
        <v>496</v>
      </c>
      <c r="C6" s="445"/>
      <c r="D6" s="445"/>
      <c r="E6" s="48"/>
      <c r="F6" s="48"/>
      <c r="G6" s="48"/>
      <c r="H6" s="48"/>
    </row>
    <row r="7" spans="1:9" ht="30" customHeight="1">
      <c r="A7" s="51"/>
      <c r="B7" s="48"/>
      <c r="C7" s="48"/>
      <c r="D7" s="48"/>
      <c r="E7" s="48"/>
      <c r="F7" s="48"/>
      <c r="G7" s="48"/>
      <c r="H7" s="48"/>
    </row>
    <row r="8" spans="1:9" ht="30" customHeight="1">
      <c r="A8" s="51"/>
      <c r="B8" s="48"/>
      <c r="C8" s="143" t="s">
        <v>285</v>
      </c>
      <c r="F8" s="52"/>
      <c r="G8" s="48"/>
      <c r="H8" s="48"/>
    </row>
    <row r="9" spans="1:9" ht="19.899999999999999" customHeight="1">
      <c r="A9" s="51"/>
      <c r="B9" s="48"/>
      <c r="C9" s="48"/>
      <c r="D9" s="48"/>
      <c r="E9" s="53"/>
      <c r="F9" s="53"/>
      <c r="G9" s="53"/>
      <c r="H9" s="53"/>
    </row>
    <row r="10" spans="1:9" ht="30" customHeight="1">
      <c r="A10" s="51"/>
      <c r="B10" s="48"/>
      <c r="C10" s="48"/>
      <c r="D10" s="48"/>
      <c r="F10" s="52"/>
      <c r="G10" s="442"/>
      <c r="H10" s="442"/>
      <c r="I10" s="54" t="s">
        <v>147</v>
      </c>
    </row>
    <row r="11" spans="1:9" ht="30" customHeight="1">
      <c r="A11" s="51"/>
      <c r="B11" s="48"/>
      <c r="C11" s="48"/>
      <c r="D11" s="48"/>
      <c r="E11" s="48"/>
      <c r="F11" s="52"/>
      <c r="G11" s="48"/>
      <c r="H11" s="52"/>
    </row>
    <row r="12" spans="1:9" ht="30" customHeight="1">
      <c r="A12" s="442" t="s">
        <v>131</v>
      </c>
      <c r="B12" s="442"/>
      <c r="C12" s="442"/>
      <c r="D12" s="442"/>
      <c r="E12" s="442"/>
      <c r="F12" s="442"/>
      <c r="G12" s="442"/>
      <c r="H12" s="442"/>
    </row>
    <row r="13" spans="1:9" ht="30" customHeight="1">
      <c r="A13" s="51"/>
      <c r="B13" s="55"/>
      <c r="C13" s="48"/>
      <c r="D13" s="48"/>
      <c r="E13" s="48"/>
      <c r="F13" s="48"/>
      <c r="G13" s="48"/>
      <c r="H13" s="48"/>
    </row>
    <row r="14" spans="1:9" ht="25.15" customHeight="1">
      <c r="A14" s="56" t="s">
        <v>71</v>
      </c>
      <c r="B14" s="57" t="s">
        <v>228</v>
      </c>
      <c r="C14" s="439" t="str">
        <f>入力シート!B3</f>
        <v>令和８年度　長湖病管第２３０号</v>
      </c>
      <c r="D14" s="439"/>
      <c r="E14" s="439"/>
      <c r="F14" s="439"/>
      <c r="G14" s="439"/>
      <c r="H14" s="439"/>
    </row>
    <row r="15" spans="1:9" ht="25.15" customHeight="1">
      <c r="A15" s="51"/>
      <c r="B15" s="55"/>
      <c r="C15" s="48"/>
      <c r="D15" s="48"/>
      <c r="E15" s="48"/>
      <c r="F15" s="48"/>
      <c r="G15" s="48"/>
      <c r="H15" s="48"/>
    </row>
    <row r="16" spans="1:9" ht="25.15" customHeight="1">
      <c r="A16" s="56" t="s">
        <v>80</v>
      </c>
      <c r="B16" s="57" t="s">
        <v>229</v>
      </c>
      <c r="C16" s="439" t="str">
        <f>入力シート!B4</f>
        <v>RO水処理装置定期部品交換業務</v>
      </c>
      <c r="D16" s="439"/>
      <c r="E16" s="439"/>
      <c r="F16" s="439"/>
      <c r="G16" s="439"/>
      <c r="H16" s="439"/>
    </row>
    <row r="17" spans="1:9" ht="25.15" customHeight="1">
      <c r="A17" s="51"/>
      <c r="B17" s="55"/>
      <c r="C17" s="48"/>
      <c r="D17" s="48"/>
      <c r="E17" s="48"/>
      <c r="F17" s="48"/>
      <c r="G17" s="48"/>
      <c r="H17" s="48"/>
    </row>
    <row r="18" spans="1:9" ht="25.15" customHeight="1">
      <c r="A18" s="56" t="s">
        <v>84</v>
      </c>
      <c r="B18" s="57" t="s">
        <v>230</v>
      </c>
      <c r="C18" s="439" t="str">
        <f>入力シート!B5</f>
        <v>長浜市木之本町黒田１２２１　長浜市立湖北病院</v>
      </c>
      <c r="D18" s="439"/>
      <c r="E18" s="439"/>
      <c r="F18" s="439"/>
      <c r="G18" s="439"/>
      <c r="H18" s="439"/>
    </row>
    <row r="19" spans="1:9" ht="25.15" customHeight="1">
      <c r="A19" s="51"/>
      <c r="B19" s="55"/>
      <c r="C19" s="48"/>
      <c r="D19" s="48"/>
      <c r="E19" s="48"/>
      <c r="F19" s="48"/>
      <c r="G19" s="48"/>
      <c r="H19" s="48"/>
    </row>
    <row r="20" spans="1:9" ht="49.9" customHeight="1">
      <c r="A20" s="58" t="s">
        <v>86</v>
      </c>
      <c r="B20" s="48" t="s">
        <v>63</v>
      </c>
      <c r="C20" s="440"/>
      <c r="D20" s="440"/>
      <c r="E20" s="440"/>
      <c r="F20" s="440"/>
      <c r="G20" s="440"/>
      <c r="H20" s="48" t="s">
        <v>23</v>
      </c>
      <c r="I20" s="54" t="s">
        <v>148</v>
      </c>
    </row>
    <row r="21" spans="1:9" ht="25.15" customHeight="1">
      <c r="A21" s="51"/>
      <c r="B21" s="48"/>
      <c r="C21" s="48"/>
      <c r="D21" s="48"/>
      <c r="E21" s="48"/>
      <c r="F21" s="48"/>
      <c r="G21" s="48"/>
      <c r="H21" s="48"/>
    </row>
    <row r="22" spans="1:9" ht="49.9" customHeight="1">
      <c r="A22" s="51"/>
      <c r="B22" s="59" t="s">
        <v>146</v>
      </c>
      <c r="C22" s="441"/>
      <c r="D22" s="441"/>
      <c r="E22" s="441"/>
      <c r="F22" s="441"/>
      <c r="G22" s="441"/>
      <c r="H22" s="60" t="s">
        <v>23</v>
      </c>
      <c r="I22" s="54" t="s">
        <v>149</v>
      </c>
    </row>
    <row r="23" spans="1:9" ht="25.15" customHeight="1">
      <c r="A23" s="51"/>
      <c r="B23" s="48"/>
      <c r="C23" s="48"/>
      <c r="D23" s="48"/>
      <c r="E23" s="48"/>
      <c r="F23" s="48"/>
      <c r="G23" s="48"/>
      <c r="H23" s="48"/>
    </row>
  </sheetData>
  <mergeCells count="9">
    <mergeCell ref="C18:H18"/>
    <mergeCell ref="C20:G20"/>
    <mergeCell ref="C22:G22"/>
    <mergeCell ref="G10:H10"/>
    <mergeCell ref="A1:H1"/>
    <mergeCell ref="B6:D6"/>
    <mergeCell ref="A12:H12"/>
    <mergeCell ref="C14:H14"/>
    <mergeCell ref="C16:H16"/>
  </mergeCells>
  <phoneticPr fontId="3"/>
  <printOptions horizontalCentered="1"/>
  <pageMargins left="0.70866141732283472" right="0.70866141732283472" top="1.1417322834645669" bottom="0.74803149606299213" header="0.31496062992125984" footer="0.31496062992125984"/>
  <pageSetup paperSize="9" scale="86"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topLeftCell="B1" zoomScale="85" zoomScaleNormal="85" workbookViewId="0">
      <selection activeCell="M1" sqref="M1"/>
    </sheetView>
  </sheetViews>
  <sheetFormatPr defaultRowHeight="19.5"/>
  <cols>
    <col min="1" max="1" width="2" customWidth="1"/>
    <col min="2" max="2" width="2.3984375" customWidth="1"/>
    <col min="3" max="3" width="18.59765625" customWidth="1"/>
    <col min="4" max="5" width="2.3984375" customWidth="1"/>
    <col min="6" max="6" width="45.3984375" customWidth="1"/>
    <col min="8" max="8" width="20.69921875" customWidth="1"/>
  </cols>
  <sheetData>
    <row r="1" spans="1:8" ht="40.15" customHeight="1">
      <c r="A1" s="44"/>
      <c r="B1" s="44"/>
      <c r="C1" s="447" t="s">
        <v>150</v>
      </c>
      <c r="D1" s="447"/>
      <c r="E1" s="447"/>
      <c r="F1" s="447"/>
      <c r="G1" s="61"/>
      <c r="H1" s="44"/>
    </row>
    <row r="2" spans="1:8" ht="40.15" customHeight="1">
      <c r="A2" s="44"/>
      <c r="B2" s="62"/>
      <c r="C2" s="63" t="s">
        <v>242</v>
      </c>
      <c r="D2" s="64"/>
      <c r="E2" s="72"/>
      <c r="F2" s="71" t="str">
        <f>入力シート!B3</f>
        <v>令和８年度　長湖病管第２３０号</v>
      </c>
      <c r="G2" s="65"/>
      <c r="H2" s="446" t="s">
        <v>151</v>
      </c>
    </row>
    <row r="3" spans="1:8" ht="40.15" customHeight="1">
      <c r="A3" s="44"/>
      <c r="B3" s="62"/>
      <c r="C3" s="63" t="s">
        <v>243</v>
      </c>
      <c r="D3" s="64"/>
      <c r="E3" s="72"/>
      <c r="F3" s="71" t="str">
        <f>入力シート!B4</f>
        <v>RO水処理装置定期部品交換業務</v>
      </c>
      <c r="G3" s="65"/>
      <c r="H3" s="446"/>
    </row>
    <row r="4" spans="1:8" ht="40.15" customHeight="1">
      <c r="A4" s="44"/>
      <c r="B4" s="62"/>
      <c r="C4" s="63" t="s">
        <v>257</v>
      </c>
      <c r="D4" s="64"/>
      <c r="E4" s="72"/>
      <c r="F4" s="71" t="str">
        <f>入力シート!B5</f>
        <v>長浜市木之本町黒田１２２１　長浜市立湖北病院</v>
      </c>
      <c r="G4" s="65"/>
      <c r="H4" s="446"/>
    </row>
    <row r="5" spans="1:8" ht="40.15" customHeight="1">
      <c r="A5" s="44"/>
      <c r="B5" s="66"/>
      <c r="C5" s="70" t="s">
        <v>63</v>
      </c>
      <c r="D5" s="67"/>
      <c r="E5" s="47"/>
      <c r="F5" s="73" t="str">
        <f>入力シート!B22</f>
        <v>事前事後ともに公表しない。</v>
      </c>
      <c r="G5" s="68"/>
      <c r="H5" s="446"/>
    </row>
    <row r="6" spans="1:8" ht="40.15" customHeight="1">
      <c r="A6" s="44"/>
      <c r="B6" s="62"/>
      <c r="C6" s="63" t="s">
        <v>67</v>
      </c>
      <c r="D6" s="64"/>
      <c r="E6" s="74"/>
      <c r="F6" s="75" t="str">
        <f>入力シート!B23</f>
        <v>設定しない。</v>
      </c>
      <c r="G6" s="44"/>
      <c r="H6" s="446"/>
    </row>
    <row r="7" spans="1:8" ht="40.15" customHeight="1">
      <c r="A7" s="44"/>
      <c r="B7" s="44"/>
      <c r="C7" s="44"/>
      <c r="D7" s="44"/>
      <c r="E7" s="44"/>
      <c r="F7" s="44"/>
      <c r="G7" s="69"/>
      <c r="H7" s="44"/>
    </row>
  </sheetData>
  <mergeCells count="2">
    <mergeCell ref="H2:H6"/>
    <mergeCell ref="C1:F1"/>
  </mergeCells>
  <phoneticPr fontId="3"/>
  <conditionalFormatting sqref="A6:G6">
    <cfRule type="expression" dxfId="2" priority="1">
      <formula>#REF!="無"</formula>
    </cfRule>
  </conditionalFormatting>
  <printOptions verticalCentered="1"/>
  <pageMargins left="0.19685039370078741" right="0.98" top="0.19685039370078741" bottom="0.19685039370078741" header="0.11811023622047245" footer="0.11811023622047245"/>
  <pageSetup paperSize="73"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view="pageBreakPreview" zoomScaleNormal="100" zoomScaleSheetLayoutView="100" workbookViewId="0"/>
  </sheetViews>
  <sheetFormatPr defaultColWidth="8.69921875" defaultRowHeight="19.899999999999999" customHeight="1"/>
  <cols>
    <col min="1" max="1" width="8.69921875" style="49"/>
    <col min="2" max="2" width="13.3984375" style="49" customWidth="1"/>
    <col min="3" max="3" width="14.796875" style="49" customWidth="1"/>
    <col min="4" max="4" width="13.09765625" style="49" bestFit="1" customWidth="1"/>
    <col min="5" max="5" width="32.8984375" style="49" bestFit="1" customWidth="1"/>
    <col min="6" max="6" width="11.59765625" style="49" customWidth="1"/>
    <col min="7" max="7" width="13" style="49" customWidth="1"/>
    <col min="8" max="8" width="22.8984375" style="49" bestFit="1" customWidth="1"/>
    <col min="9" max="16384" width="8.69921875" style="49"/>
  </cols>
  <sheetData>
    <row r="1" spans="1:9" ht="19.899999999999999" customHeight="1">
      <c r="A1" s="76"/>
      <c r="B1" s="76"/>
      <c r="C1" s="76"/>
      <c r="D1" s="76"/>
      <c r="E1" s="45" t="s">
        <v>499</v>
      </c>
      <c r="F1" s="45"/>
      <c r="G1" s="76"/>
      <c r="H1" s="76"/>
      <c r="I1" s="76"/>
    </row>
    <row r="2" spans="1:9" ht="19.899999999999999" customHeight="1">
      <c r="A2" s="76"/>
      <c r="B2" s="76"/>
      <c r="C2" s="76"/>
      <c r="D2" s="76"/>
      <c r="E2" s="77">
        <f ca="1">TODAY()</f>
        <v>46175</v>
      </c>
      <c r="F2" s="77"/>
      <c r="G2" s="76"/>
      <c r="H2" s="76"/>
      <c r="I2" s="76"/>
    </row>
    <row r="3" spans="1:9" ht="19.899999999999999" customHeight="1">
      <c r="A3" s="76"/>
      <c r="B3" s="76"/>
      <c r="C3" s="76"/>
      <c r="D3" s="76"/>
      <c r="E3" s="77"/>
      <c r="F3" s="77"/>
      <c r="G3" s="76"/>
      <c r="H3" s="76"/>
      <c r="I3" s="76"/>
    </row>
    <row r="4" spans="1:9" ht="19.899999999999999" customHeight="1">
      <c r="A4" s="78" t="s">
        <v>424</v>
      </c>
      <c r="B4" s="76"/>
      <c r="C4" s="76"/>
      <c r="D4" s="76"/>
      <c r="E4" s="76"/>
      <c r="F4" s="76"/>
      <c r="G4" s="76"/>
      <c r="H4" s="79" t="str">
        <f>A4</f>
        <v>エア・ウォーター・リンク株式会社</v>
      </c>
      <c r="I4" s="79">
        <f>MATCH($H$4,業者入力!B3:B22,0)</f>
        <v>2</v>
      </c>
    </row>
    <row r="5" spans="1:9" ht="19.899999999999999" customHeight="1">
      <c r="A5" s="105" t="str">
        <f>IF(H5=0,"",H5)&amp;" "&amp;IF(H6=0,"",H6)&amp;" "&amp;H7&amp;"　様"</f>
        <v xml:space="preserve"> 代表取締役 豊島　貴司　様</v>
      </c>
      <c r="B5" s="78"/>
      <c r="C5" s="76"/>
      <c r="D5" s="76"/>
      <c r="E5" s="76"/>
      <c r="F5" s="76"/>
      <c r="G5" s="76"/>
      <c r="H5" s="79">
        <f>INDEX(業者入力!$B$3:$Q$22,$I$4,2)</f>
        <v>0</v>
      </c>
      <c r="I5" s="79"/>
    </row>
    <row r="6" spans="1:9" ht="19.899999999999999" customHeight="1">
      <c r="A6" s="76"/>
      <c r="B6" s="76"/>
      <c r="C6" s="76"/>
      <c r="D6" s="76"/>
      <c r="E6" s="76"/>
      <c r="F6" s="76"/>
      <c r="G6" s="76"/>
      <c r="H6" s="79" t="str">
        <f>INDEX(業者入力!$B$3:$Q$22,$I$4,7)</f>
        <v>代表取締役</v>
      </c>
      <c r="I6" s="79"/>
    </row>
    <row r="7" spans="1:9" ht="19.899999999999999" customHeight="1">
      <c r="A7" s="76"/>
      <c r="B7" s="76"/>
      <c r="C7" s="76"/>
      <c r="E7" s="106" t="str">
        <f>"契約担当者　"&amp;入力シート!B21</f>
        <v>契約担当者　長浜市立湖北病院　院長　納谷　佳男</v>
      </c>
      <c r="F7" s="106"/>
      <c r="G7" s="76"/>
      <c r="H7" s="79" t="str">
        <f>INDEX(業者入力!$B$3:$Q$22,$I$4,8)</f>
        <v>豊島　貴司</v>
      </c>
      <c r="I7" s="76"/>
    </row>
    <row r="8" spans="1:9" ht="19.899999999999999" customHeight="1">
      <c r="A8" s="76"/>
      <c r="B8" s="76"/>
      <c r="C8" s="76"/>
      <c r="D8" s="76"/>
      <c r="E8" s="106" t="s">
        <v>152</v>
      </c>
      <c r="F8" s="106"/>
      <c r="G8" s="76"/>
      <c r="H8" s="79" t="str">
        <f>INDEX(業者入力!$B$3:$Q$22,$I$4,10)</f>
        <v>京都府</v>
      </c>
      <c r="I8" s="76"/>
    </row>
    <row r="9" spans="1:9" ht="19.899999999999999" customHeight="1">
      <c r="A9" s="76"/>
      <c r="B9" s="76"/>
      <c r="C9" s="76"/>
      <c r="D9" s="76"/>
      <c r="E9" s="77"/>
      <c r="F9" s="77"/>
      <c r="G9" s="76"/>
      <c r="H9" s="79" t="str">
        <f>INDEX(業者入力!$B$3:$Q$22,$I$4,11)</f>
        <v>京都市伏見区</v>
      </c>
    </row>
    <row r="10" spans="1:9" ht="19.899999999999999" customHeight="1">
      <c r="A10" s="448" t="s">
        <v>177</v>
      </c>
      <c r="B10" s="448"/>
      <c r="C10" s="448"/>
      <c r="D10" s="448"/>
      <c r="E10" s="448"/>
      <c r="F10" s="114"/>
      <c r="G10" s="76"/>
      <c r="H10" s="79" t="str">
        <f>INDEX(業者入力!$B$3:$Q$22,$I$4,12)</f>
        <v>竹田向代町132番地１</v>
      </c>
    </row>
    <row r="11" spans="1:9" ht="19.899999999999999" customHeight="1">
      <c r="A11" s="78"/>
      <c r="B11" s="78"/>
      <c r="C11" s="76"/>
      <c r="D11" s="76"/>
      <c r="E11" s="76"/>
      <c r="F11" s="76"/>
      <c r="G11" s="76"/>
      <c r="H11" s="79"/>
    </row>
    <row r="12" spans="1:9" ht="19.899999999999999" customHeight="1">
      <c r="A12" s="81"/>
      <c r="B12" s="81"/>
      <c r="C12" s="81"/>
      <c r="D12" s="81"/>
      <c r="E12" s="81"/>
      <c r="F12" s="81"/>
      <c r="G12" s="76"/>
      <c r="H12" s="76"/>
    </row>
    <row r="13" spans="1:9" ht="40.9" customHeight="1">
      <c r="A13" s="455" t="str">
        <f>"　"&amp;DBCS(TEXT(入力シート!B18,"ggge年m月d日（aaa）"))&amp;"に開札した下記の入札については、あなたに落札決定したので通知します。"</f>
        <v>　令和８年７月７日（火）に開札した下記の入札については、あなたに落札決定したので通知します。</v>
      </c>
      <c r="B13" s="455"/>
      <c r="C13" s="455"/>
      <c r="D13" s="455"/>
      <c r="E13" s="455"/>
      <c r="F13" s="83"/>
      <c r="G13" s="76"/>
      <c r="H13" s="110"/>
    </row>
    <row r="14" spans="1:9" ht="19.899999999999999" customHeight="1">
      <c r="A14" s="76"/>
      <c r="B14" s="76"/>
      <c r="C14" s="76"/>
      <c r="D14" s="76"/>
      <c r="E14" s="76"/>
      <c r="F14" s="76"/>
      <c r="G14" s="76"/>
      <c r="H14" s="76"/>
    </row>
    <row r="15" spans="1:9" ht="19.899999999999999" customHeight="1">
      <c r="A15" s="456" t="s">
        <v>131</v>
      </c>
      <c r="B15" s="456"/>
      <c r="C15" s="456"/>
      <c r="D15" s="456"/>
      <c r="E15" s="456"/>
      <c r="F15" s="81"/>
      <c r="G15" s="76"/>
      <c r="H15" s="76"/>
    </row>
    <row r="16" spans="1:9" ht="19.899999999999999" customHeight="1">
      <c r="A16" s="81"/>
      <c r="B16" s="81"/>
      <c r="C16" s="81"/>
      <c r="D16" s="81"/>
      <c r="E16" s="81"/>
      <c r="F16" s="81"/>
      <c r="G16" s="76"/>
      <c r="H16" s="76"/>
    </row>
    <row r="17" spans="1:9" ht="25.15" customHeight="1">
      <c r="A17" s="112" t="s">
        <v>71</v>
      </c>
      <c r="B17" s="76" t="s">
        <v>242</v>
      </c>
      <c r="C17" s="451" t="str">
        <f>入力シート!B3</f>
        <v>令和８年度　長湖病管第２３０号</v>
      </c>
      <c r="D17" s="451"/>
      <c r="E17" s="451"/>
      <c r="F17" s="85"/>
      <c r="G17" s="76"/>
      <c r="H17" s="76"/>
    </row>
    <row r="18" spans="1:9" ht="25.15" customHeight="1">
      <c r="A18" s="112" t="s">
        <v>80</v>
      </c>
      <c r="B18" s="76" t="s">
        <v>243</v>
      </c>
      <c r="C18" s="451" t="str">
        <f>入力シート!B4</f>
        <v>RO水処理装置定期部品交換業務</v>
      </c>
      <c r="D18" s="451"/>
      <c r="E18" s="451"/>
      <c r="F18" s="85"/>
      <c r="G18" s="76"/>
      <c r="H18" s="76"/>
    </row>
    <row r="19" spans="1:9" ht="25.15" customHeight="1">
      <c r="A19" s="112" t="s">
        <v>84</v>
      </c>
      <c r="B19" s="76" t="s">
        <v>244</v>
      </c>
      <c r="C19" s="451" t="str">
        <f>入力シート!B5</f>
        <v>長浜市木之本町黒田１２２１　長浜市立湖北病院</v>
      </c>
      <c r="D19" s="451"/>
      <c r="E19" s="451"/>
      <c r="F19" s="85"/>
      <c r="G19" s="76"/>
      <c r="H19" s="76"/>
    </row>
    <row r="20" spans="1:9" ht="33.75" customHeight="1">
      <c r="A20" s="112" t="s">
        <v>86</v>
      </c>
      <c r="B20" s="83" t="s">
        <v>246</v>
      </c>
      <c r="C20" s="449" t="str">
        <f>DBCS(TEXT(入力シート!B7,"ggge年m月d日（aaa）"))&amp;"から"</f>
        <v>契約締結日の翌日から</v>
      </c>
      <c r="D20" s="449"/>
      <c r="E20" s="108" t="str">
        <f>DBCS(TEXT(入力シート!B29,"ggge年m月d日（aaa）"))&amp;"まで"</f>
        <v>令和８年１０月３０日（金）まで</v>
      </c>
      <c r="F20" s="108"/>
      <c r="G20" s="76"/>
      <c r="H20" s="76"/>
    </row>
    <row r="21" spans="1:9" ht="25.15" customHeight="1">
      <c r="A21" s="112" t="s">
        <v>94</v>
      </c>
      <c r="B21" s="85" t="s">
        <v>21</v>
      </c>
      <c r="C21" s="457" t="str">
        <f>DBCS(TEXT(入力シート!B28,"ggge年m月d日（aaa）"))</f>
        <v>令和８年７月７日（火）</v>
      </c>
      <c r="D21" s="457"/>
      <c r="E21" s="457"/>
      <c r="F21" s="115"/>
      <c r="G21" s="76"/>
      <c r="H21" s="76"/>
    </row>
    <row r="22" spans="1:9" ht="25.15" customHeight="1">
      <c r="A22" s="112" t="s">
        <v>153</v>
      </c>
      <c r="B22" s="451" t="s">
        <v>154</v>
      </c>
      <c r="C22" s="451"/>
      <c r="D22" s="451"/>
      <c r="E22" s="113" t="str">
        <f>"金"&amp;DBCS(TEXT(入力シート!B32,"#,##0")&amp;"円")</f>
        <v>金０円</v>
      </c>
      <c r="F22" s="113"/>
      <c r="G22" s="76"/>
      <c r="H22" s="76"/>
    </row>
    <row r="23" spans="1:9" ht="25.15" customHeight="1">
      <c r="A23" s="112" t="s">
        <v>155</v>
      </c>
      <c r="B23" s="85" t="s">
        <v>156</v>
      </c>
      <c r="C23" s="450" t="s">
        <v>176</v>
      </c>
      <c r="D23" s="450"/>
      <c r="E23" s="450"/>
      <c r="F23" s="116"/>
      <c r="G23" s="76"/>
      <c r="H23" s="76"/>
    </row>
    <row r="24" spans="1:9" ht="24.6" customHeight="1">
      <c r="A24" s="112"/>
      <c r="B24" s="76"/>
      <c r="C24" s="452"/>
      <c r="D24" s="452"/>
      <c r="E24" s="452"/>
      <c r="F24" s="76"/>
      <c r="G24" s="76"/>
      <c r="H24" s="83"/>
      <c r="I24" s="83"/>
    </row>
    <row r="25" spans="1:9" ht="40.15" customHeight="1">
      <c r="B25" s="458" t="s">
        <v>178</v>
      </c>
      <c r="C25" s="458"/>
      <c r="D25" s="458"/>
      <c r="E25" s="458"/>
      <c r="F25" s="84"/>
      <c r="G25" s="76"/>
      <c r="H25" s="76"/>
    </row>
    <row r="26" spans="1:9" ht="25.15" customHeight="1">
      <c r="A26" s="109"/>
      <c r="B26" s="109"/>
      <c r="C26" s="109"/>
      <c r="D26" s="109"/>
      <c r="E26" s="109"/>
      <c r="F26" s="109"/>
      <c r="G26" s="76"/>
      <c r="H26" s="76"/>
    </row>
    <row r="27" spans="1:9" ht="25.15" customHeight="1"/>
    <row r="28" spans="1:9" ht="25.15" customHeight="1">
      <c r="D28" s="100" t="s">
        <v>157</v>
      </c>
      <c r="E28" s="117"/>
      <c r="F28" s="76"/>
    </row>
    <row r="29" spans="1:9" ht="25.15" customHeight="1">
      <c r="D29" s="453" t="s">
        <v>522</v>
      </c>
      <c r="E29" s="454"/>
      <c r="F29" s="85"/>
    </row>
    <row r="30" spans="1:9" ht="19.899999999999999" customHeight="1">
      <c r="D30" s="102"/>
      <c r="E30" s="101" t="str">
        <f>入力シート!B12</f>
        <v>長浜市立湖北病院　事務局管理課</v>
      </c>
      <c r="F30" s="98"/>
    </row>
    <row r="31" spans="1:9" ht="19.899999999999999" customHeight="1">
      <c r="D31" s="103" t="s">
        <v>173</v>
      </c>
      <c r="E31" s="101" t="str">
        <f>DBCS(入力シート!C12)</f>
        <v>０７４９－８２－６１４２</v>
      </c>
      <c r="F31" s="98"/>
    </row>
    <row r="32" spans="1:9" ht="19.899999999999999" customHeight="1">
      <c r="D32" s="103" t="s">
        <v>174</v>
      </c>
      <c r="E32" s="101" t="str">
        <f>DBCS(入力シート!D12)</f>
        <v>０７４９－８２－４８７７</v>
      </c>
      <c r="F32" s="98"/>
    </row>
    <row r="33" spans="4:6" ht="19.899999999999999" customHeight="1">
      <c r="D33" s="104" t="s">
        <v>175</v>
      </c>
      <c r="E33" s="107" t="str">
        <f>入力シート!E12</f>
        <v>youdo@ikbk.jp</v>
      </c>
      <c r="F33" s="98"/>
    </row>
  </sheetData>
  <mergeCells count="13">
    <mergeCell ref="D29:E29"/>
    <mergeCell ref="A13:E13"/>
    <mergeCell ref="A15:E15"/>
    <mergeCell ref="C21:E21"/>
    <mergeCell ref="C19:E19"/>
    <mergeCell ref="C18:E18"/>
    <mergeCell ref="C17:E17"/>
    <mergeCell ref="B25:E25"/>
    <mergeCell ref="A10:E10"/>
    <mergeCell ref="C20:D20"/>
    <mergeCell ref="C23:E23"/>
    <mergeCell ref="B22:D22"/>
    <mergeCell ref="C24:E24"/>
  </mergeCells>
  <phoneticPr fontId="3"/>
  <dataValidations count="2">
    <dataValidation type="list" errorStyle="information" allowBlank="1" showInputMessage="1" showErrorMessage="1" promptTitle="始期" prompt="始期が決まっていない場合は、「契約締結日の翌日から」を選択" sqref="C20:D20">
      <formula1>"契約締結日の翌日から"</formula1>
    </dataValidation>
    <dataValidation type="list" allowBlank="1" showInputMessage="1" showErrorMessage="1" promptTitle="契約保証を求める場合" prompt="この行の高さを調整すること" sqref="C23:F23">
      <formula1>$G$23:$G$24</formula1>
    </dataValidation>
  </dataValidations>
  <printOptions horizontalCentered="1"/>
  <pageMargins left="0.70866141732283472" right="0.70866141732283472" top="0.94488188976377963" bottom="0.74803149606299213" header="0.31496062992125984" footer="0.31496062992125984"/>
  <pageSetup paperSize="9" scale="7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落札者" prompt="会社名を選択">
          <x14:formula1>
            <xm:f>業者入力!$B$3:$B$22</xm:f>
          </x14:formula1>
          <xm:sqref>A4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85" zoomScaleNormal="85" workbookViewId="0"/>
  </sheetViews>
  <sheetFormatPr defaultRowHeight="19.5"/>
  <cols>
    <col min="1" max="1" width="2.796875" bestFit="1" customWidth="1"/>
    <col min="2" max="2" width="10.69921875" customWidth="1"/>
    <col min="3" max="3" width="13.19921875" customWidth="1"/>
    <col min="4" max="4" width="12.19921875" bestFit="1" customWidth="1"/>
    <col min="5" max="5" width="3.59765625" customWidth="1"/>
    <col min="6" max="6" width="12.8984375" customWidth="1"/>
    <col min="7" max="7" width="3.59765625" customWidth="1"/>
    <col min="8" max="8" width="12.19921875" bestFit="1" customWidth="1"/>
    <col min="9" max="9" width="3.59765625" customWidth="1"/>
  </cols>
  <sheetData>
    <row r="1" spans="1:9" ht="21">
      <c r="A1" s="90"/>
      <c r="B1" s="90"/>
      <c r="C1" s="459" t="s">
        <v>158</v>
      </c>
      <c r="D1" s="459"/>
      <c r="E1" s="459"/>
      <c r="F1" s="459"/>
      <c r="G1" s="459"/>
      <c r="H1" s="91"/>
      <c r="I1" s="92" t="s">
        <v>159</v>
      </c>
    </row>
    <row r="2" spans="1:9">
      <c r="A2" s="460" t="s">
        <v>228</v>
      </c>
      <c r="B2" s="460"/>
      <c r="C2" s="461" t="str">
        <f>入力シート!B3</f>
        <v>令和８年度　長湖病管第２３０号</v>
      </c>
      <c r="D2" s="462"/>
      <c r="E2" s="462"/>
      <c r="F2" s="462"/>
      <c r="G2" s="462"/>
      <c r="H2" s="462"/>
      <c r="I2" s="463"/>
    </row>
    <row r="3" spans="1:9">
      <c r="A3" s="460" t="s">
        <v>229</v>
      </c>
      <c r="B3" s="460"/>
      <c r="C3" s="461" t="str">
        <f>入力シート!B4</f>
        <v>RO水処理装置定期部品交換業務</v>
      </c>
      <c r="D3" s="462"/>
      <c r="E3" s="462"/>
      <c r="F3" s="462"/>
      <c r="G3" s="462"/>
      <c r="H3" s="462"/>
      <c r="I3" s="463"/>
    </row>
    <row r="4" spans="1:9">
      <c r="A4" s="460" t="s">
        <v>230</v>
      </c>
      <c r="B4" s="460"/>
      <c r="C4" s="461" t="str">
        <f>入力シート!B5</f>
        <v>長浜市木之本町黒田１２２１　長浜市立湖北病院</v>
      </c>
      <c r="D4" s="462"/>
      <c r="E4" s="462"/>
      <c r="F4" s="462"/>
      <c r="G4" s="462"/>
      <c r="H4" s="462"/>
      <c r="I4" s="463"/>
    </row>
    <row r="5" spans="1:9" ht="35.25" customHeight="1">
      <c r="A5" s="469" t="s">
        <v>245</v>
      </c>
      <c r="B5" s="470"/>
      <c r="C5" s="471" t="str">
        <f>'落札決定通知書 '!C20</f>
        <v>契約締結日の翌日から</v>
      </c>
      <c r="D5" s="472"/>
      <c r="E5" s="472"/>
      <c r="F5" s="473" t="str">
        <f>'落札決定通知書 '!E20</f>
        <v>令和８年１０月３０日（金）まで</v>
      </c>
      <c r="G5" s="473"/>
      <c r="H5" s="473"/>
      <c r="I5" s="474"/>
    </row>
    <row r="6" spans="1:9">
      <c r="A6" s="470" t="s">
        <v>181</v>
      </c>
      <c r="B6" s="470"/>
      <c r="C6" s="475">
        <f>入力シート!B17</f>
        <v>46209</v>
      </c>
      <c r="D6" s="476"/>
      <c r="E6" s="476"/>
      <c r="F6" s="477" t="str">
        <f>入力シート!E17</f>
        <v>１５時００分</v>
      </c>
      <c r="G6" s="477"/>
      <c r="H6" s="477"/>
      <c r="I6" s="86"/>
    </row>
    <row r="7" spans="1:9">
      <c r="A7" s="470" t="s">
        <v>179</v>
      </c>
      <c r="B7" s="470"/>
      <c r="C7" s="479">
        <f>入力シート!B18</f>
        <v>46210</v>
      </c>
      <c r="D7" s="480"/>
      <c r="E7" s="480"/>
      <c r="F7" s="481" t="str">
        <f>入力シート!E18</f>
        <v>１６時００分</v>
      </c>
      <c r="G7" s="481"/>
      <c r="H7" s="481"/>
      <c r="I7" s="87"/>
    </row>
    <row r="8" spans="1:9" ht="20.25" thickBot="1">
      <c r="A8" s="464" t="s">
        <v>180</v>
      </c>
      <c r="B8" s="464"/>
      <c r="C8" s="482" t="str">
        <f>入力シート!B12</f>
        <v>長浜市立湖北病院　事務局管理課</v>
      </c>
      <c r="D8" s="483"/>
      <c r="E8" s="483"/>
      <c r="F8" s="483"/>
      <c r="G8" s="483"/>
      <c r="H8" s="483"/>
      <c r="I8" s="484"/>
    </row>
    <row r="9" spans="1:9" ht="20.25" thickTop="1">
      <c r="A9" s="465" t="s">
        <v>63</v>
      </c>
      <c r="B9" s="465"/>
      <c r="C9" s="468">
        <v>4202000</v>
      </c>
      <c r="D9" s="468"/>
      <c r="E9" s="465" t="s">
        <v>67</v>
      </c>
      <c r="F9" s="465"/>
      <c r="G9" s="466" t="s">
        <v>182</v>
      </c>
      <c r="H9" s="465"/>
      <c r="I9" s="465"/>
    </row>
    <row r="10" spans="1:9" ht="20.25" thickBot="1">
      <c r="A10" s="464" t="s">
        <v>146</v>
      </c>
      <c r="B10" s="464"/>
      <c r="C10" s="467">
        <v>3820000</v>
      </c>
      <c r="D10" s="467"/>
      <c r="E10" s="464" t="s">
        <v>146</v>
      </c>
      <c r="F10" s="464"/>
      <c r="G10" s="464" t="s">
        <v>182</v>
      </c>
      <c r="H10" s="464"/>
      <c r="I10" s="464"/>
    </row>
    <row r="11" spans="1:9" ht="24.75" thickTop="1">
      <c r="A11" s="93" t="s">
        <v>28</v>
      </c>
      <c r="B11" s="465" t="s">
        <v>160</v>
      </c>
      <c r="C11" s="478"/>
      <c r="D11" s="93" t="s">
        <v>161</v>
      </c>
      <c r="E11" s="94" t="s">
        <v>162</v>
      </c>
      <c r="F11" s="93" t="s">
        <v>163</v>
      </c>
      <c r="G11" s="94" t="s">
        <v>162</v>
      </c>
      <c r="H11" s="93" t="s">
        <v>164</v>
      </c>
      <c r="I11" s="94" t="s">
        <v>162</v>
      </c>
    </row>
    <row r="12" spans="1:9" ht="25.15" customHeight="1">
      <c r="A12" s="95">
        <v>1</v>
      </c>
      <c r="B12" s="485" t="str">
        <f>業者入力!B3</f>
        <v>石黒メディカルシステム株式会社　滋賀支店</v>
      </c>
      <c r="C12" s="486"/>
      <c r="D12" s="88" t="s">
        <v>497</v>
      </c>
      <c r="E12" s="89"/>
      <c r="F12" s="213"/>
      <c r="G12" s="89"/>
      <c r="H12" s="88"/>
      <c r="I12" s="89"/>
    </row>
    <row r="13" spans="1:9" ht="25.15" customHeight="1">
      <c r="A13" s="95">
        <v>2</v>
      </c>
      <c r="B13" s="485" t="str">
        <f>業者入力!B4</f>
        <v>エア・ウォーター・リンク株式会社</v>
      </c>
      <c r="C13" s="486"/>
      <c r="D13" s="88">
        <v>3762000</v>
      </c>
      <c r="E13" s="89">
        <v>1</v>
      </c>
      <c r="F13" s="213" t="s">
        <v>498</v>
      </c>
      <c r="G13" s="89"/>
      <c r="H13" s="88"/>
      <c r="I13" s="89"/>
    </row>
    <row r="14" spans="1:9" ht="25.15" customHeight="1">
      <c r="A14" s="95">
        <v>3</v>
      </c>
      <c r="B14" s="485" t="str">
        <f>業者入力!B5</f>
        <v>株式会社三笑堂　滋賀支店</v>
      </c>
      <c r="C14" s="486"/>
      <c r="D14" s="88" t="s">
        <v>495</v>
      </c>
      <c r="E14" s="89"/>
      <c r="F14" s="213"/>
      <c r="G14" s="89"/>
      <c r="H14" s="88"/>
      <c r="I14" s="89"/>
    </row>
    <row r="15" spans="1:9" ht="25.15" customHeight="1">
      <c r="A15" s="95">
        <v>4</v>
      </c>
      <c r="B15" s="485" t="str">
        <f>業者入力!B6</f>
        <v>株式会社城南メディカル</v>
      </c>
      <c r="C15" s="486"/>
      <c r="D15" s="88" t="s">
        <v>497</v>
      </c>
      <c r="E15" s="89"/>
      <c r="F15" s="213"/>
      <c r="G15" s="89"/>
      <c r="H15" s="88"/>
      <c r="I15" s="89"/>
    </row>
    <row r="16" spans="1:9" ht="25.15" customHeight="1">
      <c r="A16" s="95">
        <v>5</v>
      </c>
      <c r="B16" s="485" t="str">
        <f>業者入力!B7</f>
        <v>株式会社ダテ・メディカルサービス　滋賀支店</v>
      </c>
      <c r="C16" s="486"/>
      <c r="D16" s="88" t="s">
        <v>495</v>
      </c>
      <c r="E16" s="89"/>
      <c r="F16" s="213"/>
      <c r="G16" s="89"/>
      <c r="H16" s="88"/>
      <c r="I16" s="89"/>
    </row>
    <row r="17" spans="1:9" ht="25.15" customHeight="1">
      <c r="A17" s="95">
        <v>6</v>
      </c>
      <c r="B17" s="485" t="str">
        <f>業者入力!B8</f>
        <v>株式会社ホスピタルサービス</v>
      </c>
      <c r="C17" s="486"/>
      <c r="D17" s="88" t="s">
        <v>497</v>
      </c>
      <c r="E17" s="89"/>
      <c r="F17" s="213"/>
      <c r="G17" s="89"/>
      <c r="H17" s="88"/>
      <c r="I17" s="89"/>
    </row>
    <row r="18" spans="1:9" ht="25.15" customHeight="1">
      <c r="A18" s="95">
        <v>7</v>
      </c>
      <c r="B18" s="485" t="str">
        <f>業者入力!B9</f>
        <v>株式会社増田医科器械　滋賀支店</v>
      </c>
      <c r="C18" s="486"/>
      <c r="D18" s="88" t="s">
        <v>495</v>
      </c>
      <c r="E18" s="89"/>
      <c r="F18" s="213"/>
      <c r="G18" s="89"/>
      <c r="H18" s="88"/>
      <c r="I18" s="89"/>
    </row>
    <row r="19" spans="1:9" ht="25.15" customHeight="1">
      <c r="A19" s="95">
        <v>8</v>
      </c>
      <c r="B19" s="485" t="str">
        <f>業者入力!B10</f>
        <v>宮野医療器株式会社　京都営業所</v>
      </c>
      <c r="C19" s="486"/>
      <c r="D19" s="88" t="s">
        <v>497</v>
      </c>
      <c r="E19" s="89"/>
      <c r="F19" s="213"/>
      <c r="G19" s="89"/>
      <c r="H19" s="88"/>
      <c r="I19" s="89"/>
    </row>
    <row r="20" spans="1:9" ht="25.15" customHeight="1">
      <c r="A20" s="95">
        <v>9</v>
      </c>
      <c r="B20" s="485">
        <f>業者入力!B11</f>
        <v>0</v>
      </c>
      <c r="C20" s="486"/>
      <c r="D20" s="88"/>
      <c r="E20" s="89"/>
      <c r="F20" s="213"/>
      <c r="G20" s="89"/>
      <c r="H20" s="88"/>
      <c r="I20" s="89"/>
    </row>
    <row r="21" spans="1:9" ht="25.15" customHeight="1">
      <c r="A21" s="95">
        <v>10</v>
      </c>
      <c r="B21" s="485">
        <f>業者入力!B12</f>
        <v>0</v>
      </c>
      <c r="C21" s="486"/>
      <c r="D21" s="88"/>
      <c r="E21" s="89"/>
      <c r="F21" s="213"/>
      <c r="G21" s="89"/>
      <c r="H21" s="88"/>
      <c r="I21" s="89"/>
    </row>
    <row r="22" spans="1:9" ht="25.15" customHeight="1">
      <c r="A22" s="95">
        <v>11</v>
      </c>
      <c r="B22" s="485">
        <f>業者入力!B13</f>
        <v>0</v>
      </c>
      <c r="C22" s="486"/>
      <c r="D22" s="88"/>
      <c r="E22" s="89"/>
      <c r="F22" s="213"/>
      <c r="G22" s="89"/>
      <c r="H22" s="88"/>
      <c r="I22" s="89"/>
    </row>
    <row r="23" spans="1:9" ht="25.15" customHeight="1">
      <c r="A23" s="95">
        <v>12</v>
      </c>
      <c r="B23" s="485">
        <f>業者入力!B14</f>
        <v>0</v>
      </c>
      <c r="C23" s="486"/>
      <c r="D23" s="88"/>
      <c r="E23" s="89"/>
      <c r="F23" s="213"/>
      <c r="G23" s="89"/>
      <c r="H23" s="88"/>
      <c r="I23" s="89"/>
    </row>
    <row r="24" spans="1:9" ht="25.15" customHeight="1">
      <c r="A24" s="95">
        <v>13</v>
      </c>
      <c r="B24" s="485">
        <f>業者入力!B15</f>
        <v>0</v>
      </c>
      <c r="C24" s="486"/>
      <c r="D24" s="88"/>
      <c r="E24" s="89"/>
      <c r="F24" s="213"/>
      <c r="G24" s="89"/>
      <c r="H24" s="88"/>
      <c r="I24" s="89"/>
    </row>
    <row r="25" spans="1:9" ht="25.15" customHeight="1">
      <c r="A25" s="95">
        <v>14</v>
      </c>
      <c r="B25" s="485">
        <f>業者入力!B16</f>
        <v>0</v>
      </c>
      <c r="C25" s="486"/>
      <c r="D25" s="88"/>
      <c r="E25" s="89"/>
      <c r="F25" s="213"/>
      <c r="G25" s="89"/>
      <c r="H25" s="88"/>
      <c r="I25" s="89"/>
    </row>
    <row r="26" spans="1:9" ht="25.15" customHeight="1">
      <c r="A26" s="95">
        <v>15</v>
      </c>
      <c r="B26" s="485">
        <f>業者入力!B17</f>
        <v>0</v>
      </c>
      <c r="C26" s="486"/>
      <c r="D26" s="88"/>
      <c r="E26" s="89"/>
      <c r="F26" s="213"/>
      <c r="G26" s="89"/>
      <c r="H26" s="88"/>
      <c r="I26" s="89"/>
    </row>
    <row r="27" spans="1:9" ht="25.15" customHeight="1">
      <c r="A27" s="95">
        <v>16</v>
      </c>
      <c r="B27" s="485">
        <f>業者入力!B18</f>
        <v>0</v>
      </c>
      <c r="C27" s="486"/>
      <c r="D27" s="88"/>
      <c r="E27" s="89"/>
      <c r="F27" s="213"/>
      <c r="G27" s="89"/>
      <c r="H27" s="88"/>
      <c r="I27" s="89"/>
    </row>
    <row r="28" spans="1:9" ht="25.15" customHeight="1">
      <c r="A28" s="95">
        <v>17</v>
      </c>
      <c r="B28" s="485">
        <f>業者入力!B19</f>
        <v>0</v>
      </c>
      <c r="C28" s="486"/>
      <c r="D28" s="88"/>
      <c r="E28" s="89"/>
      <c r="F28" s="213"/>
      <c r="G28" s="89"/>
      <c r="H28" s="88"/>
      <c r="I28" s="89"/>
    </row>
    <row r="29" spans="1:9" ht="25.15" customHeight="1">
      <c r="A29" s="95">
        <v>18</v>
      </c>
      <c r="B29" s="485">
        <f>業者入力!B20</f>
        <v>0</v>
      </c>
      <c r="C29" s="486"/>
      <c r="D29" s="88"/>
      <c r="E29" s="89"/>
      <c r="F29" s="213"/>
      <c r="G29" s="89"/>
      <c r="H29" s="88"/>
      <c r="I29" s="89"/>
    </row>
    <row r="30" spans="1:9" ht="25.15" customHeight="1">
      <c r="A30" s="95">
        <v>19</v>
      </c>
      <c r="B30" s="485">
        <f>業者入力!B21</f>
        <v>0</v>
      </c>
      <c r="C30" s="486"/>
      <c r="D30" s="88"/>
      <c r="E30" s="89"/>
      <c r="F30" s="213"/>
      <c r="G30" s="89"/>
      <c r="H30" s="88"/>
      <c r="I30" s="89"/>
    </row>
    <row r="31" spans="1:9" ht="25.15" customHeight="1">
      <c r="A31" s="95">
        <v>20</v>
      </c>
      <c r="B31" s="485">
        <f>業者入力!B22</f>
        <v>0</v>
      </c>
      <c r="C31" s="486"/>
      <c r="D31" s="88"/>
      <c r="E31" s="89"/>
      <c r="F31" s="213"/>
      <c r="G31" s="89"/>
      <c r="H31" s="88"/>
      <c r="I31" s="89"/>
    </row>
    <row r="32" spans="1:9">
      <c r="A32" s="487" t="s">
        <v>249</v>
      </c>
      <c r="B32" s="487"/>
      <c r="C32" s="487"/>
      <c r="D32" s="487"/>
      <c r="E32" s="487"/>
      <c r="F32" s="487"/>
      <c r="G32" s="487"/>
      <c r="H32" s="487"/>
      <c r="I32" s="487"/>
    </row>
  </sheetData>
  <mergeCells count="48">
    <mergeCell ref="A32:I32"/>
    <mergeCell ref="B31:C31"/>
    <mergeCell ref="B28:C28"/>
    <mergeCell ref="B29:C29"/>
    <mergeCell ref="B26:C26"/>
    <mergeCell ref="B27:C27"/>
    <mergeCell ref="B24:C24"/>
    <mergeCell ref="B25:C25"/>
    <mergeCell ref="B30:C30"/>
    <mergeCell ref="B19:C19"/>
    <mergeCell ref="B16:C16"/>
    <mergeCell ref="B17:C17"/>
    <mergeCell ref="B22:C22"/>
    <mergeCell ref="B23:C23"/>
    <mergeCell ref="B20:C20"/>
    <mergeCell ref="B21:C21"/>
    <mergeCell ref="B14:C14"/>
    <mergeCell ref="B15:C15"/>
    <mergeCell ref="B12:C12"/>
    <mergeCell ref="B13:C13"/>
    <mergeCell ref="B18:C18"/>
    <mergeCell ref="B11:C11"/>
    <mergeCell ref="A7:B7"/>
    <mergeCell ref="C7:E7"/>
    <mergeCell ref="F7:H7"/>
    <mergeCell ref="A8:B8"/>
    <mergeCell ref="C8:I8"/>
    <mergeCell ref="A9:B9"/>
    <mergeCell ref="A4:B4"/>
    <mergeCell ref="C4:I4"/>
    <mergeCell ref="E10:F10"/>
    <mergeCell ref="E9:F9"/>
    <mergeCell ref="G10:I10"/>
    <mergeCell ref="G9:I9"/>
    <mergeCell ref="C10:D10"/>
    <mergeCell ref="C9:D9"/>
    <mergeCell ref="A5:B5"/>
    <mergeCell ref="C5:E5"/>
    <mergeCell ref="F5:I5"/>
    <mergeCell ref="A6:B6"/>
    <mergeCell ref="C6:E6"/>
    <mergeCell ref="F6:H6"/>
    <mergeCell ref="A10:B10"/>
    <mergeCell ref="C1:G1"/>
    <mergeCell ref="A2:B2"/>
    <mergeCell ref="C2:I2"/>
    <mergeCell ref="A3:B3"/>
    <mergeCell ref="C3:I3"/>
  </mergeCells>
  <phoneticPr fontId="3"/>
  <conditionalFormatting sqref="B12:C31">
    <cfRule type="cellIs" dxfId="1" priority="2" stopIfTrue="1" operator="equal">
      <formula>0</formula>
    </cfRule>
  </conditionalFormatting>
  <dataValidations count="4">
    <dataValidation imeMode="halfAlpha" allowBlank="1" showInputMessage="1" prompt="予定価格の税抜価格を記載" sqref="C10"/>
    <dataValidation allowBlank="1" showInputMessage="1" prompt="予定価格の税込価格を記載" sqref="C9 E9"/>
    <dataValidation type="list" errorStyle="information" allowBlank="1" showInputMessage="1" showErrorMessage="1" promptTitle="最低制限価格設定した場合" prompt="税込みの価格を入力" sqref="G9:I9">
      <formula1>"無"</formula1>
    </dataValidation>
    <dataValidation type="list" errorStyle="information" allowBlank="1" showInputMessage="1" showErrorMessage="1" promptTitle="最低制限価格設定した場合" prompt="税抜きの価格を入力" sqref="G10:I10">
      <formula1>"無"</formula1>
    </dataValidation>
  </dataValidations>
  <printOptions horizontalCentered="1"/>
  <pageMargins left="0.70866141732283472" right="0.70866141732283472" top="0.94488188976377963" bottom="0.74803149606299213" header="0.31496062992125984" footer="0.31496062992125984"/>
  <pageSetup paperSize="9" scale="88"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workbookViewId="0">
      <selection activeCell="D18" sqref="D18"/>
    </sheetView>
  </sheetViews>
  <sheetFormatPr defaultRowHeight="19.5"/>
  <cols>
    <col min="1" max="1" width="2.796875" bestFit="1" customWidth="1"/>
    <col min="2" max="2" width="10.69921875" customWidth="1"/>
    <col min="3" max="3" width="13.19921875" customWidth="1"/>
    <col min="4" max="4" width="12.19921875" bestFit="1" customWidth="1"/>
    <col min="5" max="5" width="3.59765625" customWidth="1"/>
    <col min="6" max="6" width="12.8984375" customWidth="1"/>
    <col min="7" max="7" width="3.59765625" customWidth="1"/>
    <col min="8" max="8" width="12.19921875" bestFit="1" customWidth="1"/>
    <col min="9" max="9" width="3.59765625" customWidth="1"/>
  </cols>
  <sheetData>
    <row r="1" spans="1:9" ht="21">
      <c r="A1" s="90"/>
      <c r="B1" s="90"/>
      <c r="C1" s="459" t="s">
        <v>212</v>
      </c>
      <c r="D1" s="459"/>
      <c r="E1" s="459"/>
      <c r="F1" s="459"/>
      <c r="G1" s="459"/>
      <c r="H1" s="91"/>
      <c r="I1" s="92" t="s">
        <v>159</v>
      </c>
    </row>
    <row r="2" spans="1:9">
      <c r="A2" s="460" t="s">
        <v>228</v>
      </c>
      <c r="B2" s="460"/>
      <c r="C2" s="461" t="str">
        <f>入力シート!B3</f>
        <v>令和８年度　長湖病管第２３０号</v>
      </c>
      <c r="D2" s="462"/>
      <c r="E2" s="462"/>
      <c r="F2" s="462"/>
      <c r="G2" s="462"/>
      <c r="H2" s="462"/>
      <c r="I2" s="463"/>
    </row>
    <row r="3" spans="1:9">
      <c r="A3" s="460" t="s">
        <v>229</v>
      </c>
      <c r="B3" s="460"/>
      <c r="C3" s="461" t="str">
        <f>入力シート!B4</f>
        <v>RO水処理装置定期部品交換業務</v>
      </c>
      <c r="D3" s="462"/>
      <c r="E3" s="462"/>
      <c r="F3" s="462"/>
      <c r="G3" s="462"/>
      <c r="H3" s="462"/>
      <c r="I3" s="463"/>
    </row>
    <row r="4" spans="1:9">
      <c r="A4" s="460" t="s">
        <v>230</v>
      </c>
      <c r="B4" s="460"/>
      <c r="C4" s="461" t="str">
        <f>入力シート!B5</f>
        <v>長浜市木之本町黒田１２２１　長浜市立湖北病院</v>
      </c>
      <c r="D4" s="462"/>
      <c r="E4" s="462"/>
      <c r="F4" s="462"/>
      <c r="G4" s="462"/>
      <c r="H4" s="462"/>
      <c r="I4" s="463"/>
    </row>
    <row r="5" spans="1:9" ht="31.5" customHeight="1">
      <c r="A5" s="469" t="s">
        <v>247</v>
      </c>
      <c r="B5" s="470"/>
      <c r="C5" s="471" t="str">
        <f>'落札決定通知書 '!C20</f>
        <v>契約締結日の翌日から</v>
      </c>
      <c r="D5" s="472"/>
      <c r="E5" s="472"/>
      <c r="F5" s="473" t="str">
        <f>'落札決定通知書 '!E20</f>
        <v>令和８年１０月３０日（金）まで</v>
      </c>
      <c r="G5" s="473"/>
      <c r="H5" s="473"/>
      <c r="I5" s="474"/>
    </row>
    <row r="6" spans="1:9">
      <c r="A6" s="470" t="s">
        <v>181</v>
      </c>
      <c r="B6" s="470"/>
      <c r="C6" s="475">
        <f>入力シート!B17</f>
        <v>46209</v>
      </c>
      <c r="D6" s="476"/>
      <c r="E6" s="476"/>
      <c r="F6" s="477" t="str">
        <f>入力シート!E17</f>
        <v>１５時００分</v>
      </c>
      <c r="G6" s="477"/>
      <c r="H6" s="477"/>
      <c r="I6" s="86"/>
    </row>
    <row r="7" spans="1:9">
      <c r="A7" s="470" t="s">
        <v>179</v>
      </c>
      <c r="B7" s="470"/>
      <c r="C7" s="479">
        <f>入力シート!B18</f>
        <v>46210</v>
      </c>
      <c r="D7" s="480"/>
      <c r="E7" s="480"/>
      <c r="F7" s="481" t="str">
        <f>入力シート!E18</f>
        <v>１６時００分</v>
      </c>
      <c r="G7" s="481"/>
      <c r="H7" s="481"/>
      <c r="I7" s="87"/>
    </row>
    <row r="8" spans="1:9" ht="20.25" thickBot="1">
      <c r="A8" s="464" t="s">
        <v>180</v>
      </c>
      <c r="B8" s="464"/>
      <c r="C8" s="482" t="str">
        <f>入力シート!B12</f>
        <v>長浜市立湖北病院　事務局管理課</v>
      </c>
      <c r="D8" s="483"/>
      <c r="E8" s="483"/>
      <c r="F8" s="483"/>
      <c r="G8" s="483"/>
      <c r="H8" s="483"/>
      <c r="I8" s="484"/>
    </row>
    <row r="9" spans="1:9" ht="24.75" thickTop="1">
      <c r="A9" s="93" t="s">
        <v>28</v>
      </c>
      <c r="B9" s="465" t="s">
        <v>160</v>
      </c>
      <c r="C9" s="478"/>
      <c r="D9" s="93" t="s">
        <v>161</v>
      </c>
      <c r="E9" s="94" t="s">
        <v>162</v>
      </c>
      <c r="F9" s="93" t="s">
        <v>163</v>
      </c>
      <c r="G9" s="94" t="s">
        <v>162</v>
      </c>
      <c r="H9" s="93" t="s">
        <v>164</v>
      </c>
      <c r="I9" s="94" t="s">
        <v>162</v>
      </c>
    </row>
    <row r="10" spans="1:9" ht="25.15" customHeight="1">
      <c r="A10" s="95">
        <v>1</v>
      </c>
      <c r="B10" s="485" t="str">
        <f>業者入力!B3</f>
        <v>石黒メディカルシステム株式会社　滋賀支店</v>
      </c>
      <c r="C10" s="486"/>
      <c r="D10" s="88" t="str">
        <f>IF(入札経過書!D12="","",入札経過書!D12)</f>
        <v>未提出</v>
      </c>
      <c r="E10" s="89" t="str">
        <f>IF(入札経過書!E12="","",入札経過書!E12)</f>
        <v/>
      </c>
      <c r="F10" s="213" t="str">
        <f>IF(入札経過書!F12="","",入札経過書!F12)</f>
        <v/>
      </c>
      <c r="G10" s="89"/>
      <c r="H10" s="88"/>
      <c r="I10" s="89"/>
    </row>
    <row r="11" spans="1:9" ht="25.15" customHeight="1">
      <c r="A11" s="95">
        <v>2</v>
      </c>
      <c r="B11" s="485" t="str">
        <f>業者入力!B4</f>
        <v>エア・ウォーター・リンク株式会社</v>
      </c>
      <c r="C11" s="486"/>
      <c r="D11" s="88">
        <f>IF(入札経過書!D13="","",入札経過書!D13)</f>
        <v>3762000</v>
      </c>
      <c r="E11" s="89">
        <f>IF(入札経過書!E13="","",入札経過書!E13)</f>
        <v>1</v>
      </c>
      <c r="F11" s="213" t="str">
        <f>IF(入札経過書!F13="","",入札経過書!F13)</f>
        <v>落札</v>
      </c>
      <c r="G11" s="89"/>
      <c r="H11" s="88"/>
      <c r="I11" s="89"/>
    </row>
    <row r="12" spans="1:9" ht="25.15" customHeight="1">
      <c r="A12" s="95">
        <v>3</v>
      </c>
      <c r="B12" s="485" t="str">
        <f>業者入力!B5</f>
        <v>株式会社三笑堂　滋賀支店</v>
      </c>
      <c r="C12" s="486"/>
      <c r="D12" s="88" t="str">
        <f>IF(入札経過書!D14="","",入札経過書!D14)</f>
        <v>辞退</v>
      </c>
      <c r="E12" s="89" t="str">
        <f>IF(入札経過書!E14="","",入札経過書!E14)</f>
        <v/>
      </c>
      <c r="F12" s="213" t="str">
        <f>IF(入札経過書!F14="","",入札経過書!F14)</f>
        <v/>
      </c>
      <c r="G12" s="89"/>
      <c r="H12" s="88"/>
      <c r="I12" s="89"/>
    </row>
    <row r="13" spans="1:9" ht="25.15" customHeight="1">
      <c r="A13" s="95">
        <v>4</v>
      </c>
      <c r="B13" s="485" t="str">
        <f>業者入力!B6</f>
        <v>株式会社城南メディカル</v>
      </c>
      <c r="C13" s="486"/>
      <c r="D13" s="88" t="str">
        <f>IF(入札経過書!D15="","",入札経過書!D15)</f>
        <v>未提出</v>
      </c>
      <c r="E13" s="89" t="str">
        <f>IF(入札経過書!E15="","",入札経過書!E15)</f>
        <v/>
      </c>
      <c r="F13" s="213" t="str">
        <f>IF(入札経過書!F15="","",入札経過書!F15)</f>
        <v/>
      </c>
      <c r="G13" s="89"/>
      <c r="H13" s="88"/>
      <c r="I13" s="89"/>
    </row>
    <row r="14" spans="1:9" ht="25.15" customHeight="1">
      <c r="A14" s="95">
        <v>5</v>
      </c>
      <c r="B14" s="485" t="str">
        <f>業者入力!B7</f>
        <v>株式会社ダテ・メディカルサービス　滋賀支店</v>
      </c>
      <c r="C14" s="486"/>
      <c r="D14" s="88" t="str">
        <f>IF(入札経過書!D16="","",入札経過書!D16)</f>
        <v>辞退</v>
      </c>
      <c r="E14" s="89" t="str">
        <f>IF(入札経過書!E16="","",入札経過書!E16)</f>
        <v/>
      </c>
      <c r="F14" s="213" t="str">
        <f>IF(入札経過書!F16="","",入札経過書!F16)</f>
        <v/>
      </c>
      <c r="G14" s="89"/>
      <c r="H14" s="88"/>
      <c r="I14" s="89"/>
    </row>
    <row r="15" spans="1:9" ht="25.15" customHeight="1">
      <c r="A15" s="95">
        <v>6</v>
      </c>
      <c r="B15" s="485" t="str">
        <f>業者入力!B8</f>
        <v>株式会社ホスピタルサービス</v>
      </c>
      <c r="C15" s="486"/>
      <c r="D15" s="88" t="str">
        <f>IF(入札経過書!D17="","",入札経過書!D17)</f>
        <v>未提出</v>
      </c>
      <c r="E15" s="89" t="str">
        <f>IF(入札経過書!E17="","",入札経過書!E17)</f>
        <v/>
      </c>
      <c r="F15" s="213" t="str">
        <f>IF(入札経過書!F17="","",入札経過書!F17)</f>
        <v/>
      </c>
      <c r="G15" s="89"/>
      <c r="H15" s="88"/>
      <c r="I15" s="89"/>
    </row>
    <row r="16" spans="1:9" ht="25.15" customHeight="1">
      <c r="A16" s="95">
        <v>7</v>
      </c>
      <c r="B16" s="485" t="str">
        <f>業者入力!B9</f>
        <v>株式会社増田医科器械　滋賀支店</v>
      </c>
      <c r="C16" s="486"/>
      <c r="D16" s="88" t="str">
        <f>IF(入札経過書!D18="","",入札経過書!D18)</f>
        <v>辞退</v>
      </c>
      <c r="E16" s="89" t="str">
        <f>IF(入札経過書!E18="","",入札経過書!E18)</f>
        <v/>
      </c>
      <c r="F16" s="213" t="str">
        <f>IF(入札経過書!F18="","",入札経過書!F18)</f>
        <v/>
      </c>
      <c r="G16" s="89"/>
      <c r="H16" s="88"/>
      <c r="I16" s="89"/>
    </row>
    <row r="17" spans="1:9" ht="25.15" customHeight="1">
      <c r="A17" s="95">
        <v>8</v>
      </c>
      <c r="B17" s="485" t="str">
        <f>業者入力!B10</f>
        <v>宮野医療器株式会社　京都営業所</v>
      </c>
      <c r="C17" s="486"/>
      <c r="D17" s="88" t="str">
        <f>IF(入札経過書!D19="","",入札経過書!D19)</f>
        <v>未提出</v>
      </c>
      <c r="E17" s="89" t="str">
        <f>IF(入札経過書!E19="","",入札経過書!E19)</f>
        <v/>
      </c>
      <c r="F17" s="213" t="str">
        <f>IF(入札経過書!F19="","",入札経過書!F19)</f>
        <v/>
      </c>
      <c r="G17" s="89"/>
      <c r="H17" s="88"/>
      <c r="I17" s="89"/>
    </row>
    <row r="18" spans="1:9" ht="25.15" customHeight="1">
      <c r="A18" s="95">
        <v>9</v>
      </c>
      <c r="B18" s="485">
        <f>業者入力!B11</f>
        <v>0</v>
      </c>
      <c r="C18" s="486"/>
      <c r="D18" s="88" t="str">
        <f>IF(入札経過書!D20="","",入札経過書!D20)</f>
        <v/>
      </c>
      <c r="E18" s="89" t="str">
        <f>IF(入札経過書!E20="","",入札経過書!E20)</f>
        <v/>
      </c>
      <c r="F18" s="213" t="str">
        <f>IF(入札経過書!F20="","",入札経過書!F20)</f>
        <v/>
      </c>
      <c r="G18" s="89"/>
      <c r="H18" s="88"/>
      <c r="I18" s="89"/>
    </row>
    <row r="19" spans="1:9" ht="25.15" customHeight="1">
      <c r="A19" s="95">
        <v>10</v>
      </c>
      <c r="B19" s="485">
        <f>業者入力!B12</f>
        <v>0</v>
      </c>
      <c r="C19" s="486"/>
      <c r="D19" s="88" t="str">
        <f>IF(入札経過書!D21="","",入札経過書!D21)</f>
        <v/>
      </c>
      <c r="E19" s="89" t="str">
        <f>IF(入札経過書!E21="","",入札経過書!E21)</f>
        <v/>
      </c>
      <c r="F19" s="213" t="str">
        <f>IF(入札経過書!F21="","",入札経過書!F21)</f>
        <v/>
      </c>
      <c r="G19" s="89"/>
      <c r="H19" s="88"/>
      <c r="I19" s="89"/>
    </row>
    <row r="20" spans="1:9" ht="25.15" customHeight="1">
      <c r="A20" s="95">
        <v>11</v>
      </c>
      <c r="B20" s="485">
        <f>業者入力!B13</f>
        <v>0</v>
      </c>
      <c r="C20" s="486"/>
      <c r="D20" s="88" t="str">
        <f>IF(入札経過書!D22="","",入札経過書!D22)</f>
        <v/>
      </c>
      <c r="E20" s="89" t="str">
        <f>IF(入札経過書!E22="","",入札経過書!E22)</f>
        <v/>
      </c>
      <c r="F20" s="213" t="str">
        <f>IF(入札経過書!F22="","",入札経過書!F22)</f>
        <v/>
      </c>
      <c r="G20" s="89"/>
      <c r="H20" s="88"/>
      <c r="I20" s="89"/>
    </row>
    <row r="21" spans="1:9" ht="25.15" customHeight="1">
      <c r="A21" s="95">
        <v>12</v>
      </c>
      <c r="B21" s="485">
        <f>業者入力!B14</f>
        <v>0</v>
      </c>
      <c r="C21" s="486"/>
      <c r="D21" s="88" t="str">
        <f>IF(入札経過書!D23="","",入札経過書!D23)</f>
        <v/>
      </c>
      <c r="E21" s="89" t="str">
        <f>IF(入札経過書!E23="","",入札経過書!E23)</f>
        <v/>
      </c>
      <c r="F21" s="213" t="str">
        <f>IF(入札経過書!F23="","",入札経過書!F23)</f>
        <v/>
      </c>
      <c r="G21" s="89"/>
      <c r="H21" s="88"/>
      <c r="I21" s="89"/>
    </row>
    <row r="22" spans="1:9" ht="25.15" customHeight="1">
      <c r="A22" s="95">
        <v>13</v>
      </c>
      <c r="B22" s="485">
        <f>業者入力!B15</f>
        <v>0</v>
      </c>
      <c r="C22" s="486"/>
      <c r="D22" s="88" t="str">
        <f>IF(入札経過書!D24="","",入札経過書!D24)</f>
        <v/>
      </c>
      <c r="E22" s="89" t="str">
        <f>IF(入札経過書!E24="","",入札経過書!E24)</f>
        <v/>
      </c>
      <c r="F22" s="213" t="str">
        <f>IF(入札経過書!F24="","",入札経過書!F24)</f>
        <v/>
      </c>
      <c r="G22" s="89"/>
      <c r="H22" s="88"/>
      <c r="I22" s="89"/>
    </row>
    <row r="23" spans="1:9" ht="25.15" customHeight="1">
      <c r="A23" s="95">
        <v>14</v>
      </c>
      <c r="B23" s="485">
        <f>業者入力!B16</f>
        <v>0</v>
      </c>
      <c r="C23" s="486"/>
      <c r="D23" s="88" t="str">
        <f>IF(入札経過書!D25="","",入札経過書!D25)</f>
        <v/>
      </c>
      <c r="E23" s="89" t="str">
        <f>IF(入札経過書!E25="","",入札経過書!E25)</f>
        <v/>
      </c>
      <c r="F23" s="213" t="str">
        <f>IF(入札経過書!F25="","",入札経過書!F25)</f>
        <v/>
      </c>
      <c r="G23" s="89"/>
      <c r="H23" s="88"/>
      <c r="I23" s="89"/>
    </row>
    <row r="24" spans="1:9" ht="25.15" customHeight="1">
      <c r="A24" s="95">
        <v>15</v>
      </c>
      <c r="B24" s="485">
        <f>業者入力!B17</f>
        <v>0</v>
      </c>
      <c r="C24" s="486"/>
      <c r="D24" s="88" t="str">
        <f>IF(入札経過書!D26="","",入札経過書!D26)</f>
        <v/>
      </c>
      <c r="E24" s="89" t="str">
        <f>IF(入札経過書!E26="","",入札経過書!E26)</f>
        <v/>
      </c>
      <c r="F24" s="213" t="str">
        <f>IF(入札経過書!F26="","",入札経過書!F26)</f>
        <v/>
      </c>
      <c r="G24" s="89"/>
      <c r="H24" s="88"/>
      <c r="I24" s="89"/>
    </row>
    <row r="25" spans="1:9" ht="25.15" customHeight="1">
      <c r="A25" s="95">
        <v>16</v>
      </c>
      <c r="B25" s="485">
        <f>業者入力!B18</f>
        <v>0</v>
      </c>
      <c r="C25" s="486"/>
      <c r="D25" s="88" t="str">
        <f>IF(入札経過書!D27="","",入札経過書!D27)</f>
        <v/>
      </c>
      <c r="E25" s="89" t="str">
        <f>IF(入札経過書!E27="","",入札経過書!E27)</f>
        <v/>
      </c>
      <c r="F25" s="213" t="str">
        <f>IF(入札経過書!F27="","",入札経過書!F27)</f>
        <v/>
      </c>
      <c r="G25" s="89"/>
      <c r="H25" s="88"/>
      <c r="I25" s="89"/>
    </row>
    <row r="26" spans="1:9" ht="25.15" customHeight="1">
      <c r="A26" s="95">
        <v>17</v>
      </c>
      <c r="B26" s="485">
        <f>業者入力!B19</f>
        <v>0</v>
      </c>
      <c r="C26" s="486"/>
      <c r="D26" s="88" t="str">
        <f>IF(入札経過書!D28="","",入札経過書!D28)</f>
        <v/>
      </c>
      <c r="E26" s="89" t="str">
        <f>IF(入札経過書!E28="","",入札経過書!E28)</f>
        <v/>
      </c>
      <c r="F26" s="213" t="str">
        <f>IF(入札経過書!F28="","",入札経過書!F28)</f>
        <v/>
      </c>
      <c r="G26" s="89"/>
      <c r="H26" s="88"/>
      <c r="I26" s="89"/>
    </row>
    <row r="27" spans="1:9" ht="25.15" customHeight="1">
      <c r="A27" s="95">
        <v>18</v>
      </c>
      <c r="B27" s="485">
        <f>業者入力!B20</f>
        <v>0</v>
      </c>
      <c r="C27" s="486"/>
      <c r="D27" s="88" t="str">
        <f>IF(入札経過書!D29="","",入札経過書!D29)</f>
        <v/>
      </c>
      <c r="E27" s="89" t="str">
        <f>IF(入札経過書!E29="","",入札経過書!E29)</f>
        <v/>
      </c>
      <c r="F27" s="213" t="str">
        <f>IF(入札経過書!F29="","",入札経過書!F29)</f>
        <v/>
      </c>
      <c r="G27" s="89"/>
      <c r="H27" s="88"/>
      <c r="I27" s="89"/>
    </row>
    <row r="28" spans="1:9" ht="25.15" customHeight="1">
      <c r="A28" s="95">
        <v>19</v>
      </c>
      <c r="B28" s="485">
        <f>業者入力!B21</f>
        <v>0</v>
      </c>
      <c r="C28" s="486"/>
      <c r="D28" s="88" t="str">
        <f>IF(入札経過書!D30="","",入札経過書!D30)</f>
        <v/>
      </c>
      <c r="E28" s="89" t="str">
        <f>IF(入札経過書!E30="","",入札経過書!E30)</f>
        <v/>
      </c>
      <c r="F28" s="213" t="str">
        <f>IF(入札経過書!F30="","",入札経過書!F30)</f>
        <v/>
      </c>
      <c r="G28" s="89"/>
      <c r="H28" s="88"/>
      <c r="I28" s="89"/>
    </row>
    <row r="29" spans="1:9" ht="25.15" customHeight="1">
      <c r="A29" s="95">
        <v>20</v>
      </c>
      <c r="B29" s="485">
        <f>業者入力!B22</f>
        <v>0</v>
      </c>
      <c r="C29" s="486"/>
      <c r="D29" s="88" t="str">
        <f>IF(入札経過書!D31="","",入札経過書!D31)</f>
        <v/>
      </c>
      <c r="E29" s="89" t="str">
        <f>IF(入札経過書!E31="","",入札経過書!E31)</f>
        <v/>
      </c>
      <c r="F29" s="213" t="str">
        <f>IF(入札経過書!F31="","",入札経過書!F31)</f>
        <v/>
      </c>
      <c r="G29" s="89"/>
      <c r="H29" s="88"/>
      <c r="I29" s="89"/>
    </row>
    <row r="30" spans="1:9">
      <c r="A30" s="487" t="s">
        <v>248</v>
      </c>
      <c r="B30" s="487"/>
      <c r="C30" s="487"/>
      <c r="D30" s="487"/>
      <c r="E30" s="487"/>
      <c r="F30" s="487"/>
      <c r="G30" s="487"/>
      <c r="H30" s="487"/>
      <c r="I30" s="487"/>
    </row>
  </sheetData>
  <mergeCells count="40">
    <mergeCell ref="A30:I30"/>
    <mergeCell ref="A4:B4"/>
    <mergeCell ref="C4:I4"/>
    <mergeCell ref="C1:G1"/>
    <mergeCell ref="A2:B2"/>
    <mergeCell ref="C2:I2"/>
    <mergeCell ref="A3:B3"/>
    <mergeCell ref="C3:I3"/>
    <mergeCell ref="A5:B5"/>
    <mergeCell ref="C5:E5"/>
    <mergeCell ref="F5:I5"/>
    <mergeCell ref="A6:B6"/>
    <mergeCell ref="C6:E6"/>
    <mergeCell ref="F6:H6"/>
    <mergeCell ref="B9:C9"/>
    <mergeCell ref="B10:C10"/>
    <mergeCell ref="A7:B7"/>
    <mergeCell ref="C7:E7"/>
    <mergeCell ref="F7:H7"/>
    <mergeCell ref="A8:B8"/>
    <mergeCell ref="C8:I8"/>
    <mergeCell ref="B22:C22"/>
    <mergeCell ref="B11:C11"/>
    <mergeCell ref="B12:C12"/>
    <mergeCell ref="B13:C13"/>
    <mergeCell ref="B14:C14"/>
    <mergeCell ref="B15:C15"/>
    <mergeCell ref="B16:C16"/>
    <mergeCell ref="B17:C17"/>
    <mergeCell ref="B18:C18"/>
    <mergeCell ref="B19:C19"/>
    <mergeCell ref="B20:C20"/>
    <mergeCell ref="B21:C21"/>
    <mergeCell ref="B29:C29"/>
    <mergeCell ref="B23:C23"/>
    <mergeCell ref="B24:C24"/>
    <mergeCell ref="B25:C25"/>
    <mergeCell ref="B26:C26"/>
    <mergeCell ref="B27:C27"/>
    <mergeCell ref="B28:C28"/>
  </mergeCells>
  <phoneticPr fontId="3"/>
  <conditionalFormatting sqref="B10:C29">
    <cfRule type="cellIs" dxfId="0" priority="1" stopIfTrue="1" operator="equal">
      <formula>0</formula>
    </cfRule>
  </conditionalFormatting>
  <printOptions horizontalCentered="1"/>
  <pageMargins left="0.70866141732283472" right="0.70866141732283472" top="0.94488188976377963" bottom="0.74803149606299213" header="0.31496062992125984" footer="0.31496062992125984"/>
  <pageSetup paperSize="9" scale="88"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zoomScale="85" zoomScaleNormal="85" workbookViewId="0">
      <selection activeCell="H19" sqref="H19"/>
    </sheetView>
  </sheetViews>
  <sheetFormatPr defaultRowHeight="19.5"/>
  <cols>
    <col min="2" max="2" width="11.296875" customWidth="1"/>
    <col min="3" max="3" width="6.19921875" bestFit="1" customWidth="1"/>
    <col min="4" max="4" width="2.796875" bestFit="1" customWidth="1"/>
    <col min="5" max="5" width="11.8984375" customWidth="1"/>
    <col min="9" max="9" width="4.5" customWidth="1"/>
    <col min="10" max="10" width="3.5" customWidth="1"/>
  </cols>
  <sheetData>
    <row r="1" spans="1:11" ht="19.149999999999999" customHeight="1">
      <c r="A1" s="76"/>
      <c r="B1" s="76"/>
      <c r="C1" s="76"/>
      <c r="D1" s="76"/>
      <c r="E1" s="80"/>
      <c r="F1" s="80"/>
      <c r="G1" s="80"/>
      <c r="H1" s="80"/>
      <c r="I1" s="96"/>
      <c r="J1" s="76"/>
    </row>
    <row r="2" spans="1:11" ht="25.9" customHeight="1">
      <c r="A2" s="489" t="s">
        <v>253</v>
      </c>
      <c r="B2" s="489"/>
      <c r="C2" s="489"/>
      <c r="D2" s="489"/>
      <c r="E2" s="489"/>
      <c r="F2" s="489"/>
      <c r="G2" s="489"/>
      <c r="H2" s="489"/>
      <c r="I2" s="489"/>
      <c r="J2" s="76"/>
      <c r="K2" s="118"/>
    </row>
    <row r="3" spans="1:11" ht="19.149999999999999" customHeight="1">
      <c r="A3" s="57"/>
      <c r="B3" s="57"/>
      <c r="C3" s="57"/>
      <c r="D3" s="490"/>
      <c r="E3" s="490"/>
      <c r="F3" s="490"/>
      <c r="G3" s="490"/>
      <c r="H3" s="490"/>
      <c r="I3" s="96"/>
      <c r="J3" s="97" t="s">
        <v>165</v>
      </c>
      <c r="K3" s="76"/>
    </row>
    <row r="4" spans="1:11" ht="19.149999999999999" customHeight="1">
      <c r="A4" s="76"/>
      <c r="B4" s="76"/>
      <c r="C4" s="76"/>
      <c r="D4" s="76"/>
      <c r="E4" s="76"/>
      <c r="F4" s="76"/>
      <c r="G4" s="76"/>
      <c r="H4" s="76"/>
      <c r="I4" s="76"/>
      <c r="J4" s="76"/>
      <c r="K4" s="76"/>
    </row>
    <row r="5" spans="1:11" ht="25.15" customHeight="1">
      <c r="A5" s="111" t="s">
        <v>71</v>
      </c>
      <c r="B5" s="82" t="s">
        <v>228</v>
      </c>
      <c r="C5" s="82"/>
      <c r="D5" s="458" t="str">
        <f>入力シート!B3</f>
        <v>令和８年度　長湖病管第２３０号</v>
      </c>
      <c r="E5" s="458"/>
      <c r="F5" s="458"/>
      <c r="G5" s="458"/>
      <c r="H5" s="458"/>
      <c r="I5" s="458"/>
      <c r="J5" s="76"/>
    </row>
    <row r="6" spans="1:11" ht="25.15" customHeight="1">
      <c r="A6" s="111" t="s">
        <v>80</v>
      </c>
      <c r="B6" s="82" t="s">
        <v>229</v>
      </c>
      <c r="C6" s="82"/>
      <c r="D6" s="458" t="str">
        <f>入力シート!B4</f>
        <v>RO水処理装置定期部品交換業務</v>
      </c>
      <c r="E6" s="458"/>
      <c r="F6" s="458"/>
      <c r="G6" s="458"/>
      <c r="H6" s="458"/>
      <c r="I6" s="458"/>
      <c r="J6" s="76"/>
    </row>
    <row r="7" spans="1:11" ht="25.15" customHeight="1">
      <c r="A7" s="111" t="s">
        <v>84</v>
      </c>
      <c r="B7" s="82" t="s">
        <v>230</v>
      </c>
      <c r="C7" s="82"/>
      <c r="D7" s="458" t="str">
        <f>入力シート!B5</f>
        <v>長浜市木之本町黒田１２２１　長浜市立湖北病院</v>
      </c>
      <c r="E7" s="458"/>
      <c r="F7" s="458"/>
      <c r="G7" s="458"/>
      <c r="H7" s="458"/>
      <c r="I7" s="458"/>
      <c r="J7" s="76"/>
    </row>
    <row r="8" spans="1:11" ht="36" customHeight="1">
      <c r="A8" s="111" t="s">
        <v>86</v>
      </c>
      <c r="B8" s="137" t="s">
        <v>251</v>
      </c>
      <c r="C8" s="81"/>
      <c r="D8" s="76" t="str">
        <f>DBCS(TEXT(入力シート!B7,"ggge年m月d日（aaa）"))</f>
        <v>契約締結日の翌日</v>
      </c>
      <c r="E8" s="76"/>
      <c r="F8" s="76" t="s">
        <v>250</v>
      </c>
      <c r="G8" s="76" t="str">
        <f>DBCS(TEXT(入力シート!B29,"ggge年m月d日（aaa）"))</f>
        <v>令和８年１０月３０日（金）</v>
      </c>
      <c r="H8" s="76"/>
      <c r="I8" s="76"/>
      <c r="J8" s="76"/>
    </row>
    <row r="9" spans="1:11" ht="25.15" customHeight="1">
      <c r="A9" s="111" t="s">
        <v>94</v>
      </c>
      <c r="B9" s="82" t="s">
        <v>252</v>
      </c>
      <c r="C9" s="76"/>
      <c r="D9" s="451" t="str">
        <f>"金"&amp;DBCS(TEXT(入力シート!B32,"#,##0")&amp;"円")</f>
        <v>金０円</v>
      </c>
      <c r="E9" s="451"/>
      <c r="F9" s="451"/>
      <c r="G9" s="451"/>
      <c r="H9" s="451"/>
      <c r="I9" s="451"/>
      <c r="J9" s="76"/>
    </row>
    <row r="10" spans="1:11" ht="25.15" customHeight="1">
      <c r="A10" s="80"/>
      <c r="B10" s="451" t="str">
        <f>"うち取引に係る消費税及び地方消費税の額　金"&amp;DBCS(TEXT(入力シート!B33,"#,##0")&amp;"円")</f>
        <v>うち取引に係る消費税及び地方消費税の額　金０円</v>
      </c>
      <c r="C10" s="451"/>
      <c r="D10" s="451"/>
      <c r="E10" s="451"/>
      <c r="F10" s="451"/>
      <c r="G10" s="451"/>
      <c r="H10" s="451"/>
      <c r="I10" s="451"/>
      <c r="J10" s="76"/>
    </row>
    <row r="11" spans="1:11" ht="25.15" customHeight="1">
      <c r="A11" s="111" t="s">
        <v>153</v>
      </c>
      <c r="B11" s="82" t="s">
        <v>166</v>
      </c>
      <c r="C11" s="98"/>
      <c r="D11" s="491" t="str">
        <f>入力シート!B24</f>
        <v>免除</v>
      </c>
      <c r="E11" s="491"/>
      <c r="F11" s="491"/>
      <c r="G11" s="491"/>
      <c r="H11" s="491"/>
      <c r="I11" s="76"/>
      <c r="J11" s="76"/>
    </row>
    <row r="12" spans="1:11" ht="25.15" customHeight="1">
      <c r="A12" s="76"/>
      <c r="B12" s="76"/>
      <c r="C12" s="76"/>
      <c r="D12" s="98"/>
      <c r="E12" s="76"/>
      <c r="F12" s="76"/>
      <c r="G12" s="76"/>
      <c r="H12" s="76"/>
      <c r="I12" s="76"/>
      <c r="J12" s="76"/>
      <c r="K12" s="76"/>
    </row>
    <row r="13" spans="1:11" ht="41.45" customHeight="1">
      <c r="A13" s="455" t="str">
        <f>"　上記の物品調達について、発注者と受注者は、別添の約款によって契約を締結し、信義に従って誠実にこれを履行するものとする。"</f>
        <v>　上記の物品調達について、発注者と受注者は、別添の約款によって契約を締結し、信義に従って誠実にこれを履行するものとする。</v>
      </c>
      <c r="B13" s="455"/>
      <c r="C13" s="455"/>
      <c r="D13" s="455"/>
      <c r="E13" s="455"/>
      <c r="F13" s="455"/>
      <c r="G13" s="455"/>
      <c r="H13" s="455"/>
      <c r="I13" s="455"/>
      <c r="J13" s="76"/>
      <c r="K13" s="76"/>
    </row>
    <row r="14" spans="1:11" ht="41.45" customHeight="1">
      <c r="A14" s="492" t="s">
        <v>225</v>
      </c>
      <c r="B14" s="492"/>
      <c r="C14" s="492"/>
      <c r="D14" s="492"/>
      <c r="E14" s="492"/>
      <c r="F14" s="492"/>
      <c r="G14" s="492"/>
      <c r="H14" s="492"/>
      <c r="I14" s="492"/>
      <c r="J14" s="97" t="s">
        <v>167</v>
      </c>
      <c r="K14" s="76" t="s">
        <v>168</v>
      </c>
    </row>
    <row r="15" spans="1:11">
      <c r="A15" s="96"/>
      <c r="B15" s="96"/>
      <c r="C15" s="96"/>
      <c r="D15" s="96"/>
      <c r="E15" s="96"/>
      <c r="F15" s="96"/>
      <c r="G15" s="96"/>
      <c r="H15" s="96"/>
      <c r="I15" s="96"/>
      <c r="J15" s="76"/>
      <c r="K15" s="76" t="s">
        <v>209</v>
      </c>
    </row>
    <row r="16" spans="1:11">
      <c r="A16" s="96"/>
      <c r="B16" s="96"/>
      <c r="C16" s="96"/>
      <c r="D16" s="96"/>
      <c r="E16" s="96"/>
      <c r="F16" s="96"/>
      <c r="G16" s="96"/>
      <c r="H16" s="96"/>
      <c r="I16" s="96"/>
      <c r="J16" s="76"/>
      <c r="K16" s="76"/>
    </row>
    <row r="17" spans="1:12" ht="25.15" customHeight="1">
      <c r="A17" s="488" t="s">
        <v>187</v>
      </c>
      <c r="B17" s="488"/>
      <c r="C17" s="488"/>
      <c r="D17" s="488"/>
      <c r="E17" s="96"/>
      <c r="F17" s="96"/>
      <c r="G17" s="96"/>
      <c r="H17" s="96"/>
      <c r="I17" s="96"/>
      <c r="J17" s="76"/>
      <c r="K17" s="76"/>
    </row>
    <row r="18" spans="1:12" ht="25.15" customHeight="1">
      <c r="A18" s="96"/>
      <c r="B18" s="96"/>
      <c r="C18" s="96"/>
      <c r="D18" s="96"/>
      <c r="E18" s="96"/>
      <c r="F18" s="96"/>
      <c r="G18" s="96"/>
      <c r="H18" s="96"/>
      <c r="I18" s="96"/>
      <c r="J18" s="76"/>
      <c r="K18" s="76"/>
    </row>
    <row r="19" spans="1:12" ht="25.15" customHeight="1">
      <c r="A19" s="76"/>
      <c r="B19" s="76"/>
      <c r="C19" s="451"/>
      <c r="D19" s="451"/>
      <c r="E19" s="451"/>
      <c r="F19" s="76"/>
      <c r="G19" s="76"/>
      <c r="H19" s="76"/>
      <c r="I19" s="76"/>
      <c r="J19" s="76"/>
      <c r="K19" s="83"/>
    </row>
    <row r="20" spans="1:12" ht="30" customHeight="1">
      <c r="A20" s="76"/>
      <c r="B20" s="76"/>
      <c r="C20" s="80" t="s">
        <v>169</v>
      </c>
      <c r="D20" s="456" t="s">
        <v>272</v>
      </c>
      <c r="E20" s="456"/>
      <c r="F20" s="458" t="e">
        <f ca="1">_xlfn.SWITCH(入力シート!B21,入力シート!E21,"長浜市八幡東町632番地",入力シート!E22,"長浜市八幡東町632番地",入力シート!E23,"長浜市大戌亥町313番地")</f>
        <v>#NAME?</v>
      </c>
      <c r="G20" s="458"/>
      <c r="H20" s="458"/>
      <c r="I20" s="458"/>
      <c r="J20" s="83"/>
      <c r="K20" s="76"/>
      <c r="L20" s="99"/>
    </row>
    <row r="21" spans="1:12" ht="30" customHeight="1">
      <c r="A21" s="76"/>
      <c r="B21" s="76"/>
      <c r="C21" s="76"/>
      <c r="D21" s="456" t="s">
        <v>186</v>
      </c>
      <c r="E21" s="456"/>
      <c r="F21" s="458" t="e">
        <f ca="1">_xlfn.SWITCH(入力シート!B21,入力シート!E21,入力シート!G21,入力シート!E22,入力シート!G22,入力シート!E23,入力シート!G23)</f>
        <v>#NAME?</v>
      </c>
      <c r="G21" s="458"/>
      <c r="H21" s="458"/>
      <c r="I21" s="458"/>
      <c r="J21" s="83"/>
      <c r="K21" s="76"/>
      <c r="L21" s="76"/>
    </row>
    <row r="22" spans="1:12" ht="30" customHeight="1">
      <c r="A22" s="76"/>
      <c r="B22" s="76"/>
      <c r="C22" s="76"/>
      <c r="D22" s="456" t="s">
        <v>273</v>
      </c>
      <c r="E22" s="456"/>
      <c r="F22" s="458" t="e">
        <f ca="1">_xlfn.SWITCH(入力シート!B21,入力シート!E21,入力シート!I21,入力シート!E22,入力シート!I22,入力シート!E23,入力シート!I23)</f>
        <v>#NAME?</v>
      </c>
      <c r="G22" s="458"/>
      <c r="H22" s="458"/>
      <c r="I22" s="76" t="s">
        <v>170</v>
      </c>
      <c r="K22" s="118" t="s">
        <v>185</v>
      </c>
      <c r="L22" s="76"/>
    </row>
    <row r="23" spans="1:12" ht="30" customHeight="1">
      <c r="A23" s="76"/>
      <c r="B23" s="76"/>
      <c r="C23" s="76"/>
      <c r="D23" s="76"/>
      <c r="E23" s="76"/>
      <c r="F23" s="76"/>
      <c r="G23" s="76"/>
      <c r="H23" s="76"/>
      <c r="I23" s="76"/>
      <c r="K23" s="76"/>
      <c r="L23" s="76"/>
    </row>
    <row r="24" spans="1:12" ht="34.9" customHeight="1">
      <c r="A24" s="76"/>
      <c r="B24" s="76"/>
      <c r="C24" s="80" t="s">
        <v>171</v>
      </c>
      <c r="D24" s="456" t="s">
        <v>272</v>
      </c>
      <c r="E24" s="456"/>
      <c r="F24" s="458" t="str">
        <f>'落札決定通知書 '!H8&amp;'落札決定通知書 '!H9&amp;'落札決定通知書 '!H10</f>
        <v>京都府京都市伏見区竹田向代町132番地１</v>
      </c>
      <c r="G24" s="458"/>
      <c r="H24" s="458"/>
      <c r="I24" s="458"/>
      <c r="J24" s="83"/>
      <c r="K24" s="76"/>
      <c r="L24" s="76"/>
    </row>
    <row r="25" spans="1:12" ht="34.9" customHeight="1">
      <c r="A25" s="76"/>
      <c r="B25" s="76"/>
      <c r="C25" s="76"/>
      <c r="D25" s="456" t="s">
        <v>172</v>
      </c>
      <c r="E25" s="456"/>
      <c r="F25" s="458" t="str">
        <f>'落札決定通知書 '!H4&amp;"  "&amp;IF('落札決定通知書 '!H5=0,"",'落札決定通知書 '!H5)</f>
        <v xml:space="preserve">エア・ウォーター・リンク株式会社  </v>
      </c>
      <c r="G25" s="458"/>
      <c r="H25" s="458"/>
      <c r="I25" s="458"/>
      <c r="J25" s="83"/>
      <c r="K25" s="76"/>
      <c r="L25" s="76"/>
    </row>
    <row r="26" spans="1:12" ht="30" customHeight="1">
      <c r="A26" s="76"/>
      <c r="B26" s="76"/>
      <c r="C26" s="76"/>
      <c r="D26" s="456" t="s">
        <v>274</v>
      </c>
      <c r="E26" s="456"/>
      <c r="F26" s="458" t="str">
        <f>'落札決定通知書 '!H6&amp;"  "&amp;'落札決定通知書 '!H7</f>
        <v>代表取締役  豊島　貴司</v>
      </c>
      <c r="G26" s="458"/>
      <c r="H26" s="458"/>
      <c r="I26" s="76" t="s">
        <v>170</v>
      </c>
      <c r="K26" s="118" t="s">
        <v>185</v>
      </c>
      <c r="L26" s="76"/>
    </row>
  </sheetData>
  <mergeCells count="24">
    <mergeCell ref="A2:I2"/>
    <mergeCell ref="D21:E21"/>
    <mergeCell ref="D20:E20"/>
    <mergeCell ref="F21:I21"/>
    <mergeCell ref="F20:I20"/>
    <mergeCell ref="D9:I9"/>
    <mergeCell ref="D7:I7"/>
    <mergeCell ref="D6:I6"/>
    <mergeCell ref="D3:H3"/>
    <mergeCell ref="D5:I5"/>
    <mergeCell ref="A13:I13"/>
    <mergeCell ref="B10:I10"/>
    <mergeCell ref="D11:H11"/>
    <mergeCell ref="A14:I14"/>
    <mergeCell ref="C19:E19"/>
    <mergeCell ref="F22:H22"/>
    <mergeCell ref="D22:E22"/>
    <mergeCell ref="A17:D17"/>
    <mergeCell ref="F26:H26"/>
    <mergeCell ref="D26:E26"/>
    <mergeCell ref="D25:E25"/>
    <mergeCell ref="D24:E24"/>
    <mergeCell ref="F25:I25"/>
    <mergeCell ref="F24:I24"/>
  </mergeCells>
  <phoneticPr fontId="3"/>
  <dataValidations count="4">
    <dataValidation type="list" allowBlank="1" showInputMessage="1" showErrorMessage="1" promptTitle="契約方法は？" prompt="紙の契約書か電子契約か" sqref="A14:I14">
      <formula1>$K$14:$K$15</formula1>
    </dataValidation>
    <dataValidation allowBlank="1" showInputMessage="1" showErrorMessage="1" promptTitle="契約日" prompt="紙契約の場合は、必ず入力_x000a_電子契約の場合は、年月日を消して、このあたりに日付ボックスを配置" sqref="A17:D17"/>
    <dataValidation allowBlank="1" showInputMessage="1" showErrorMessage="1" promptTitle="住所が長いとき" prompt="このセルをコピーして「値として貼付」した後、適当な所で改行する" sqref="F24:I24"/>
    <dataValidation allowBlank="1" showInputMessage="1" showErrorMessage="1" promptTitle="商号が長いとき" prompt="このセルをコピーして「値として貼付」した後、適当な所で改行する" sqref="F25:I25"/>
  </dataValidations>
  <printOptions horizontalCentered="1"/>
  <pageMargins left="0.78740157480314965" right="0.78740157480314965" top="0.78740157480314965" bottom="0.74803149606299213" header="0.31496062992125984" footer="0.31496062992125984"/>
  <pageSetup paperSize="9" scale="89" orientation="portrait" verticalDpi="0"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6"/>
  <sheetViews>
    <sheetView workbookViewId="0">
      <selection activeCell="F36" sqref="F36:H36"/>
    </sheetView>
  </sheetViews>
  <sheetFormatPr defaultRowHeight="19.5"/>
  <cols>
    <col min="2" max="2" width="11.59765625" customWidth="1"/>
    <col min="3" max="4" width="3.8984375" customWidth="1"/>
    <col min="5" max="5" width="6.296875" customWidth="1"/>
    <col min="6" max="7" width="9.296875" customWidth="1"/>
    <col min="9" max="9" width="4.5" customWidth="1"/>
    <col min="10" max="10" width="5.59765625" customWidth="1"/>
    <col min="11" max="11" width="19" customWidth="1"/>
    <col min="12" max="12" width="13.296875" customWidth="1"/>
  </cols>
  <sheetData>
    <row r="1" spans="1:11" ht="19.149999999999999" customHeight="1">
      <c r="A1" s="76"/>
      <c r="B1" s="76"/>
      <c r="C1" s="76"/>
      <c r="D1" s="76"/>
      <c r="E1" s="80"/>
      <c r="F1" s="80"/>
      <c r="G1" s="80"/>
      <c r="H1" s="80"/>
      <c r="I1" s="96"/>
      <c r="J1" s="76"/>
    </row>
    <row r="2" spans="1:11" ht="25.9" customHeight="1">
      <c r="A2" s="489" t="s">
        <v>197</v>
      </c>
      <c r="B2" s="489"/>
      <c r="C2" s="489"/>
      <c r="D2" s="489"/>
      <c r="E2" s="489"/>
      <c r="F2" s="489"/>
      <c r="G2" s="489"/>
      <c r="H2" s="489"/>
      <c r="I2" s="489"/>
      <c r="J2" s="76"/>
      <c r="K2" s="118"/>
    </row>
    <row r="3" spans="1:11" ht="19.149999999999999" customHeight="1">
      <c r="A3" s="57"/>
      <c r="B3" s="57"/>
      <c r="C3" s="57"/>
      <c r="D3" s="490"/>
      <c r="E3" s="490"/>
      <c r="F3" s="490"/>
      <c r="G3" s="490"/>
      <c r="H3" s="490"/>
      <c r="I3" s="96"/>
      <c r="J3" s="97" t="s">
        <v>165</v>
      </c>
      <c r="K3" s="76"/>
    </row>
    <row r="4" spans="1:11" ht="19.149999999999999" customHeight="1">
      <c r="A4" s="76"/>
      <c r="B4" s="76"/>
      <c r="C4" s="76"/>
      <c r="D4" s="76"/>
      <c r="E4" s="76"/>
      <c r="F4" s="76"/>
      <c r="G4" s="76"/>
      <c r="H4" s="76"/>
      <c r="I4" s="76"/>
      <c r="J4" s="76"/>
      <c r="K4" s="76"/>
    </row>
    <row r="5" spans="1:11" ht="25.15" customHeight="1">
      <c r="A5" s="111" t="s">
        <v>71</v>
      </c>
      <c r="B5" s="82" t="s">
        <v>228</v>
      </c>
      <c r="C5" s="82"/>
      <c r="D5" s="458" t="str">
        <f>入力シート!B3</f>
        <v>令和８年度　長湖病管第２３０号</v>
      </c>
      <c r="E5" s="458"/>
      <c r="F5" s="458"/>
      <c r="G5" s="458"/>
      <c r="H5" s="458"/>
      <c r="I5" s="458"/>
      <c r="J5" s="76"/>
    </row>
    <row r="6" spans="1:11" ht="25.15" customHeight="1">
      <c r="A6" s="111" t="s">
        <v>80</v>
      </c>
      <c r="B6" s="82" t="s">
        <v>229</v>
      </c>
      <c r="C6" s="82"/>
      <c r="D6" s="458" t="str">
        <f>入力シート!B4</f>
        <v>RO水処理装置定期部品交換業務</v>
      </c>
      <c r="E6" s="458"/>
      <c r="F6" s="458"/>
      <c r="G6" s="458"/>
      <c r="H6" s="458"/>
      <c r="I6" s="458"/>
      <c r="J6" s="76"/>
    </row>
    <row r="7" spans="1:11" ht="25.15" customHeight="1">
      <c r="A7" s="111" t="s">
        <v>84</v>
      </c>
      <c r="B7" s="82" t="s">
        <v>230</v>
      </c>
      <c r="C7" s="82"/>
      <c r="D7" s="458" t="str">
        <f>入力シート!B5</f>
        <v>長浜市木之本町黒田１２２１　長浜市立湖北病院</v>
      </c>
      <c r="E7" s="458"/>
      <c r="F7" s="458"/>
      <c r="G7" s="458"/>
      <c r="H7" s="458"/>
      <c r="I7" s="458"/>
      <c r="J7" s="76"/>
      <c r="K7" s="126" t="s">
        <v>198</v>
      </c>
    </row>
    <row r="8" spans="1:11" ht="25.15" customHeight="1">
      <c r="A8" s="111"/>
      <c r="B8" s="82"/>
      <c r="C8" s="82"/>
      <c r="D8" s="119"/>
      <c r="E8" s="119"/>
      <c r="F8" s="119"/>
      <c r="G8" s="119"/>
      <c r="H8" s="119"/>
      <c r="I8" s="119"/>
      <c r="J8" s="76"/>
      <c r="K8" s="127">
        <v>45768</v>
      </c>
    </row>
    <row r="9" spans="1:11" ht="35.450000000000003" customHeight="1">
      <c r="A9" s="494" t="str">
        <f>"　"&amp;DBCS(TEXT(K8,"ggge年m月d日"))&amp;"に契約締結した上記の物品調達について、下記の事項について契約を変更する。"</f>
        <v>　令和７年４月２１日に契約締結した上記の物品調達について、下記の事項について契約を変更する。</v>
      </c>
      <c r="B9" s="494"/>
      <c r="C9" s="494"/>
      <c r="D9" s="494"/>
      <c r="E9" s="494"/>
      <c r="F9" s="494"/>
      <c r="G9" s="494"/>
      <c r="H9" s="494"/>
      <c r="I9" s="494"/>
      <c r="J9" s="76"/>
    </row>
    <row r="10" spans="1:11" ht="25.15" customHeight="1">
      <c r="A10" s="122"/>
      <c r="B10" s="122"/>
      <c r="C10" s="122"/>
      <c r="D10" s="122"/>
      <c r="E10" s="122"/>
      <c r="F10" s="122"/>
      <c r="G10" s="122"/>
      <c r="H10" s="122"/>
      <c r="I10" s="122"/>
      <c r="J10" s="76"/>
      <c r="K10" s="126" t="s">
        <v>203</v>
      </c>
    </row>
    <row r="11" spans="1:11" ht="25.15" customHeight="1">
      <c r="A11" s="129" t="s">
        <v>199</v>
      </c>
      <c r="B11" s="494" t="s">
        <v>202</v>
      </c>
      <c r="C11" s="494"/>
      <c r="D11" s="494"/>
      <c r="E11" s="494"/>
      <c r="F11" s="122" t="s">
        <v>227</v>
      </c>
      <c r="G11" s="494" t="str">
        <f>"金"&amp;DBCS(TEXT(K11*1.1,"#,##0")&amp;"円")</f>
        <v>金１１０，０００円</v>
      </c>
      <c r="H11" s="494"/>
      <c r="I11" s="494"/>
      <c r="J11" s="76"/>
      <c r="K11" s="128">
        <v>100000</v>
      </c>
    </row>
    <row r="12" spans="1:11" ht="25.15" customHeight="1">
      <c r="A12" s="124"/>
      <c r="B12" s="493" t="str">
        <f>"うち取引に係る消費税及び地方消費税の額　金"&amp;DBCS(TEXT(K11*0.1,"#,##0")&amp;"円")</f>
        <v>うち取引に係る消費税及び地方消費税の額　金１０，０００円</v>
      </c>
      <c r="C12" s="493"/>
      <c r="D12" s="493"/>
      <c r="E12" s="493"/>
      <c r="F12" s="493"/>
      <c r="G12" s="493"/>
      <c r="H12" s="493"/>
      <c r="I12" s="493"/>
      <c r="J12" s="76"/>
      <c r="K12" s="5"/>
    </row>
    <row r="13" spans="1:11" ht="25.15" customHeight="1">
      <c r="A13" s="124"/>
      <c r="B13" s="122"/>
      <c r="C13" s="122"/>
      <c r="D13" s="122"/>
      <c r="E13" s="122"/>
      <c r="F13" s="122"/>
      <c r="G13" s="122"/>
      <c r="H13" s="122"/>
      <c r="I13" s="122"/>
      <c r="J13" s="76"/>
      <c r="K13" s="5"/>
    </row>
    <row r="14" spans="1:11" ht="41.25" customHeight="1">
      <c r="A14" s="129" t="s">
        <v>200</v>
      </c>
      <c r="B14" s="494" t="s">
        <v>259</v>
      </c>
      <c r="C14" s="494"/>
      <c r="D14" s="494"/>
      <c r="E14" s="125" t="s">
        <v>183</v>
      </c>
      <c r="F14" s="494" t="str">
        <f>DBCS(TEXT(契約書!D8,"ggge年m月d日（aaa）"))</f>
        <v>契約締結日の翌日</v>
      </c>
      <c r="G14" s="494"/>
      <c r="H14" s="494"/>
      <c r="I14" s="494"/>
      <c r="J14" s="76"/>
      <c r="K14" s="126" t="s">
        <v>204</v>
      </c>
    </row>
    <row r="15" spans="1:11" ht="25.15" customHeight="1">
      <c r="A15" s="124"/>
      <c r="B15" s="122"/>
      <c r="C15" s="122"/>
      <c r="D15" s="122"/>
      <c r="E15" s="125" t="s">
        <v>184</v>
      </c>
      <c r="F15" s="494" t="str">
        <f>DBCS(TEXT(K15,"ggge年m月d日（aaa）"))</f>
        <v>令和７年８月３０日（土）</v>
      </c>
      <c r="G15" s="494"/>
      <c r="H15" s="494"/>
      <c r="I15" s="494"/>
      <c r="J15" s="76"/>
      <c r="K15" s="127">
        <v>45899</v>
      </c>
    </row>
    <row r="16" spans="1:11" ht="25.15" hidden="1" customHeight="1">
      <c r="A16" s="124"/>
      <c r="B16" s="122"/>
      <c r="C16" s="122"/>
      <c r="D16" s="122"/>
      <c r="E16" s="122"/>
      <c r="F16" s="122"/>
      <c r="G16" s="122"/>
      <c r="H16" s="122"/>
      <c r="I16" s="122"/>
      <c r="J16" s="76"/>
    </row>
    <row r="17" spans="1:12" ht="25.15" hidden="1" customHeight="1">
      <c r="A17" s="129" t="s">
        <v>201</v>
      </c>
      <c r="B17" s="494" t="s">
        <v>205</v>
      </c>
      <c r="C17" s="494"/>
      <c r="D17" s="494"/>
      <c r="E17" s="494"/>
      <c r="F17" s="122"/>
      <c r="G17" s="122"/>
      <c r="H17" s="122"/>
      <c r="I17" s="122"/>
      <c r="J17" s="76"/>
    </row>
    <row r="18" spans="1:12" ht="49.15" hidden="1" customHeight="1">
      <c r="A18" s="124"/>
      <c r="C18" s="494" t="s">
        <v>206</v>
      </c>
      <c r="D18" s="494"/>
      <c r="E18" s="494"/>
      <c r="F18" s="494"/>
      <c r="G18" s="494"/>
      <c r="H18" s="494"/>
      <c r="I18" s="494"/>
      <c r="J18" s="76"/>
    </row>
    <row r="19" spans="1:12" ht="25.15" hidden="1" customHeight="1">
      <c r="A19" s="124"/>
      <c r="B19" s="122"/>
      <c r="C19" s="122"/>
      <c r="D19" s="122"/>
      <c r="E19" s="122"/>
      <c r="F19" s="122"/>
      <c r="G19" s="122"/>
      <c r="H19" s="122"/>
      <c r="I19" s="122"/>
      <c r="J19" s="76"/>
    </row>
    <row r="20" spans="1:12" ht="25.15" hidden="1" customHeight="1">
      <c r="A20" s="129" t="s">
        <v>211</v>
      </c>
      <c r="B20" s="494" t="s">
        <v>205</v>
      </c>
      <c r="C20" s="494"/>
      <c r="D20" s="494"/>
      <c r="E20" s="494"/>
      <c r="F20" s="122"/>
      <c r="G20" s="122"/>
      <c r="H20" s="122"/>
      <c r="I20" s="122"/>
      <c r="J20" s="76"/>
    </row>
    <row r="21" spans="1:12" ht="57" hidden="1" customHeight="1">
      <c r="A21" s="123"/>
      <c r="B21" s="122"/>
      <c r="C21" s="494" t="s">
        <v>207</v>
      </c>
      <c r="D21" s="494"/>
      <c r="E21" s="494"/>
      <c r="F21" s="494"/>
      <c r="G21" s="494"/>
      <c r="H21" s="494"/>
      <c r="I21" s="494"/>
      <c r="J21" s="76"/>
    </row>
    <row r="22" spans="1:12" ht="25.15" customHeight="1">
      <c r="A22" s="76"/>
      <c r="B22" s="76"/>
      <c r="C22" s="76"/>
      <c r="D22" s="98"/>
      <c r="E22" s="76"/>
      <c r="F22" s="76"/>
      <c r="G22" s="76"/>
      <c r="H22" s="76"/>
      <c r="I22" s="76"/>
      <c r="J22" s="76"/>
      <c r="K22" s="76"/>
    </row>
    <row r="23" spans="1:12" ht="41.45" customHeight="1">
      <c r="A23" s="455" t="s">
        <v>210</v>
      </c>
      <c r="B23" s="455"/>
      <c r="C23" s="455"/>
      <c r="D23" s="455"/>
      <c r="E23" s="455"/>
      <c r="F23" s="455"/>
      <c r="G23" s="455"/>
      <c r="H23" s="455"/>
      <c r="I23" s="455"/>
      <c r="J23" s="76"/>
      <c r="K23" s="76"/>
    </row>
    <row r="24" spans="1:12" ht="39" customHeight="1">
      <c r="A24" s="492" t="s">
        <v>208</v>
      </c>
      <c r="B24" s="492"/>
      <c r="C24" s="492"/>
      <c r="D24" s="492"/>
      <c r="E24" s="492"/>
      <c r="F24" s="492"/>
      <c r="G24" s="492"/>
      <c r="H24" s="492"/>
      <c r="I24" s="492"/>
      <c r="J24" s="97" t="s">
        <v>167</v>
      </c>
      <c r="K24" s="76" t="s">
        <v>208</v>
      </c>
    </row>
    <row r="25" spans="1:12">
      <c r="A25" s="96"/>
      <c r="B25" s="96"/>
      <c r="C25" s="96"/>
      <c r="D25" s="96"/>
      <c r="E25" s="96"/>
      <c r="F25" s="96"/>
      <c r="G25" s="96"/>
      <c r="H25" s="96"/>
      <c r="I25" s="96"/>
      <c r="J25" s="76"/>
      <c r="K25" s="76" t="s">
        <v>209</v>
      </c>
    </row>
    <row r="26" spans="1:12">
      <c r="A26" s="96"/>
      <c r="B26" s="96"/>
      <c r="C26" s="96"/>
      <c r="D26" s="96"/>
      <c r="E26" s="96"/>
      <c r="F26" s="96"/>
      <c r="G26" s="96"/>
      <c r="H26" s="96"/>
      <c r="I26" s="96"/>
      <c r="J26" s="76"/>
      <c r="K26" s="76"/>
    </row>
    <row r="27" spans="1:12" ht="25.15" customHeight="1">
      <c r="A27" s="488" t="s">
        <v>187</v>
      </c>
      <c r="B27" s="488"/>
      <c r="C27" s="488"/>
      <c r="D27" s="488"/>
      <c r="E27" s="96"/>
      <c r="F27" s="96"/>
      <c r="G27" s="96"/>
      <c r="H27" s="96"/>
      <c r="I27" s="96"/>
      <c r="J27" s="76"/>
      <c r="K27" s="76"/>
    </row>
    <row r="28" spans="1:12" ht="25.15" customHeight="1">
      <c r="A28" s="96"/>
      <c r="B28" s="96"/>
      <c r="C28" s="96"/>
      <c r="D28" s="96"/>
      <c r="E28" s="96"/>
      <c r="F28" s="96"/>
      <c r="G28" s="96"/>
      <c r="H28" s="96"/>
      <c r="I28" s="96"/>
      <c r="J28" s="76"/>
      <c r="K28" s="76"/>
    </row>
    <row r="29" spans="1:12" ht="25.15" customHeight="1">
      <c r="A29" s="76"/>
      <c r="B29" s="76"/>
      <c r="C29" s="451"/>
      <c r="D29" s="451"/>
      <c r="E29" s="451"/>
      <c r="F29" s="76"/>
      <c r="G29" s="76"/>
      <c r="H29" s="76"/>
      <c r="I29" s="76"/>
      <c r="J29" s="76"/>
      <c r="K29" s="83"/>
    </row>
    <row r="30" spans="1:12" ht="30" customHeight="1">
      <c r="A30" s="76"/>
      <c r="B30" s="80" t="s">
        <v>169</v>
      </c>
      <c r="C30" s="456" t="s">
        <v>272</v>
      </c>
      <c r="D30" s="456"/>
      <c r="E30" s="456"/>
      <c r="F30" s="458" t="e">
        <f ca="1">_xlfn.SWITCH(入力シート!B21,入力シート!E21,"長浜市八幡東町632番地",入力シート!E22,"長浜市八幡東町632番地",入力シート!E23,"長浜市大戌亥町313番地")</f>
        <v>#NAME?</v>
      </c>
      <c r="G30" s="458"/>
      <c r="H30" s="458"/>
      <c r="I30" s="458"/>
      <c r="J30" s="83"/>
      <c r="K30" s="76"/>
      <c r="L30" s="99"/>
    </row>
    <row r="31" spans="1:12" ht="30" customHeight="1">
      <c r="A31" s="76"/>
      <c r="B31" s="76"/>
      <c r="C31" s="456" t="s">
        <v>186</v>
      </c>
      <c r="D31" s="456"/>
      <c r="E31" s="456"/>
      <c r="F31" s="458" t="e">
        <f ca="1">_xlfn.SWITCH(入力シート!B21,入力シート!E21,入力シート!G21,入力シート!E22,入力シート!G22,入力シート!E23,入力シート!G23)</f>
        <v>#NAME?</v>
      </c>
      <c r="G31" s="458"/>
      <c r="H31" s="458"/>
      <c r="I31" s="458"/>
      <c r="J31" s="83"/>
      <c r="K31" s="76"/>
      <c r="L31" s="76"/>
    </row>
    <row r="32" spans="1:12" ht="30" customHeight="1">
      <c r="A32" s="76"/>
      <c r="B32" s="76"/>
      <c r="C32" s="456" t="s">
        <v>273</v>
      </c>
      <c r="D32" s="456"/>
      <c r="E32" s="456"/>
      <c r="F32" s="458" t="e">
        <f ca="1">_xlfn.SWITCH(入力シート!B21,入力シート!E21,入力シート!I21,入力シート!E22,入力シート!I22,入力シート!E23,入力シート!I23)</f>
        <v>#NAME?</v>
      </c>
      <c r="G32" s="458"/>
      <c r="H32" s="458"/>
      <c r="I32" s="76" t="s">
        <v>170</v>
      </c>
      <c r="K32" s="118" t="s">
        <v>185</v>
      </c>
      <c r="L32" s="76"/>
    </row>
    <row r="33" spans="1:12" ht="30" customHeight="1">
      <c r="A33" s="76"/>
      <c r="B33" s="76"/>
      <c r="C33" s="76"/>
      <c r="D33" s="76"/>
      <c r="E33" s="76"/>
      <c r="F33" s="76"/>
      <c r="G33" s="76"/>
      <c r="H33" s="76"/>
      <c r="I33" s="76"/>
      <c r="K33" s="76"/>
      <c r="L33" s="76"/>
    </row>
    <row r="34" spans="1:12" ht="34.9" customHeight="1">
      <c r="A34" s="76"/>
      <c r="B34" s="80" t="s">
        <v>171</v>
      </c>
      <c r="C34" s="456" t="s">
        <v>272</v>
      </c>
      <c r="D34" s="456"/>
      <c r="E34" s="456"/>
      <c r="F34" s="458" t="str">
        <f>'落札決定通知書 '!H8&amp;'落札決定通知書 '!H9&amp;'落札決定通知書 '!H10</f>
        <v>京都府京都市伏見区竹田向代町132番地１</v>
      </c>
      <c r="G34" s="458"/>
      <c r="H34" s="458"/>
      <c r="I34" s="458"/>
      <c r="J34" s="83"/>
      <c r="K34" s="76"/>
      <c r="L34" s="76"/>
    </row>
    <row r="35" spans="1:12" ht="34.9" customHeight="1">
      <c r="A35" s="76"/>
      <c r="B35" s="76"/>
      <c r="C35" s="456" t="s">
        <v>172</v>
      </c>
      <c r="D35" s="456"/>
      <c r="E35" s="456"/>
      <c r="F35" s="458" t="str">
        <f>'落札決定通知書 '!H4&amp;"  "&amp;IF('落札決定通知書 '!H5=0,"",'落札決定通知書 '!H5)</f>
        <v xml:space="preserve">エア・ウォーター・リンク株式会社  </v>
      </c>
      <c r="G35" s="458"/>
      <c r="H35" s="458"/>
      <c r="I35" s="458"/>
      <c r="J35" s="83"/>
      <c r="K35" s="76"/>
      <c r="L35" s="76"/>
    </row>
    <row r="36" spans="1:12" ht="30" customHeight="1">
      <c r="A36" s="76"/>
      <c r="B36" s="76"/>
      <c r="C36" s="456" t="s">
        <v>274</v>
      </c>
      <c r="D36" s="456"/>
      <c r="E36" s="456"/>
      <c r="F36" s="458" t="str">
        <f>'落札決定通知書 '!H6&amp;"  "&amp;'落札決定通知書 '!H7</f>
        <v>代表取締役  豊島　貴司</v>
      </c>
      <c r="G36" s="458"/>
      <c r="H36" s="458"/>
      <c r="I36" s="76" t="s">
        <v>170</v>
      </c>
      <c r="K36" s="118" t="s">
        <v>185</v>
      </c>
      <c r="L36" s="76"/>
    </row>
  </sheetData>
  <mergeCells count="32">
    <mergeCell ref="F35:I35"/>
    <mergeCell ref="F36:H36"/>
    <mergeCell ref="C36:E36"/>
    <mergeCell ref="C35:E35"/>
    <mergeCell ref="C34:E34"/>
    <mergeCell ref="F34:I34"/>
    <mergeCell ref="C32:E32"/>
    <mergeCell ref="C31:E31"/>
    <mergeCell ref="F15:I15"/>
    <mergeCell ref="B17:E17"/>
    <mergeCell ref="C18:I18"/>
    <mergeCell ref="B20:E20"/>
    <mergeCell ref="F32:H32"/>
    <mergeCell ref="A23:I23"/>
    <mergeCell ref="A24:I24"/>
    <mergeCell ref="A27:D27"/>
    <mergeCell ref="C29:E29"/>
    <mergeCell ref="F30:I30"/>
    <mergeCell ref="F31:I31"/>
    <mergeCell ref="C21:I21"/>
    <mergeCell ref="C30:E30"/>
    <mergeCell ref="A2:I2"/>
    <mergeCell ref="D3:H3"/>
    <mergeCell ref="D5:I5"/>
    <mergeCell ref="D6:I6"/>
    <mergeCell ref="D7:I7"/>
    <mergeCell ref="B12:I12"/>
    <mergeCell ref="B14:D14"/>
    <mergeCell ref="F14:I14"/>
    <mergeCell ref="A9:I9"/>
    <mergeCell ref="B11:E11"/>
    <mergeCell ref="G11:I11"/>
  </mergeCells>
  <phoneticPr fontId="3"/>
  <dataValidations count="5">
    <dataValidation allowBlank="1" showInputMessage="1" showErrorMessage="1" promptTitle="商号が長いとき" prompt="このセルをコピーして「値として貼付」した後、適当な所で改行する" sqref="F35:I35"/>
    <dataValidation allowBlank="1" showInputMessage="1" showErrorMessage="1" promptTitle="住所が長いとき" prompt="このセルをコピーして「値として貼付」した後、適当な所で改行する" sqref="F34:I34"/>
    <dataValidation allowBlank="1" showInputMessage="1" showErrorMessage="1" promptTitle="変更契約日" prompt="紙契約の場合は、必ず入力_x000a_電子契約の場合は、年月日を消して、このあたりに日付ボックスを配置" sqref="A27:D27"/>
    <dataValidation type="list" allowBlank="1" showInputMessage="1" showErrorMessage="1" promptTitle="契約方法は？" prompt="紙の契約書か電子契約か" sqref="A24:I24">
      <formula1>$K$24:$K$25</formula1>
    </dataValidation>
    <dataValidation type="list" allowBlank="1" showInputMessage="1" showErrorMessage="1" sqref="F11">
      <formula1>"増額,減額"</formula1>
    </dataValidation>
  </dataValidations>
  <printOptions horizontalCentered="1"/>
  <pageMargins left="0.78740157480314965" right="0.78740157480314965" top="0.78740157480314965" bottom="0.74803149606299213" header="0.31496062992125984" footer="0.31496062992125984"/>
  <pageSetup paperSize="9" scale="8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15</vt:i4>
      </vt:variant>
    </vt:vector>
  </HeadingPairs>
  <TitlesOfParts>
    <vt:vector size="32" baseType="lpstr">
      <vt:lpstr>入力シート</vt:lpstr>
      <vt:lpstr>業者入力</vt:lpstr>
      <vt:lpstr>入札執行伺</vt:lpstr>
      <vt:lpstr>入札公告</vt:lpstr>
      <vt:lpstr>質問書</vt:lpstr>
      <vt:lpstr>入札参加申請書兼誓約書</vt:lpstr>
      <vt:lpstr>同等品承認申請書</vt:lpstr>
      <vt:lpstr>入札書（記入例)</vt:lpstr>
      <vt:lpstr>入札書（初度）</vt:lpstr>
      <vt:lpstr>入札書（再度）</vt:lpstr>
      <vt:lpstr>予定価格調書</vt:lpstr>
      <vt:lpstr>予定価格封筒</vt:lpstr>
      <vt:lpstr>落札決定通知書 </vt:lpstr>
      <vt:lpstr>入札経過書</vt:lpstr>
      <vt:lpstr>入札結果報告</vt:lpstr>
      <vt:lpstr>契約書</vt:lpstr>
      <vt:lpstr>変更契約書</vt:lpstr>
      <vt:lpstr>業者入力!Print_Area</vt:lpstr>
      <vt:lpstr>契約書!Print_Area</vt:lpstr>
      <vt:lpstr>質問書!Print_Area</vt:lpstr>
      <vt:lpstr>入札経過書!Print_Area</vt:lpstr>
      <vt:lpstr>入札結果報告!Print_Area</vt:lpstr>
      <vt:lpstr>入札公告!Print_Area</vt:lpstr>
      <vt:lpstr>入札参加申請書兼誓約書!Print_Area</vt:lpstr>
      <vt:lpstr>入札執行伺!Print_Area</vt:lpstr>
      <vt:lpstr>'入札書（記入例)'!Print_Area</vt:lpstr>
      <vt:lpstr>'入札書（再度）'!Print_Area</vt:lpstr>
      <vt:lpstr>'入札書（初度）'!Print_Area</vt:lpstr>
      <vt:lpstr>変更契約書!Print_Area</vt:lpstr>
      <vt:lpstr>予定価格調書!Print_Area</vt:lpstr>
      <vt:lpstr>予定価格封筒!Print_Area</vt:lpstr>
      <vt:lpstr>'落札決定通知書 '!Print_Area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谷沢 匡章</dc:creator>
  <cp:lastModifiedBy>PC061</cp:lastModifiedBy>
  <cp:lastPrinted>2026-06-02T02:53:30Z</cp:lastPrinted>
  <dcterms:created xsi:type="dcterms:W3CDTF">2024-08-27T02:58:26Z</dcterms:created>
  <dcterms:modified xsi:type="dcterms:W3CDTF">2026-06-02T02:55:45Z</dcterms:modified>
</cp:coreProperties>
</file>